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0395" windowHeight="4440"/>
  </bookViews>
  <sheets>
    <sheet name="Лист1" sheetId="1" r:id="rId1"/>
  </sheets>
  <definedNames>
    <definedName name="_xlnm.Print_Titles" localSheetId="0">Лист1!$13:$16</definedName>
    <definedName name="_xlnm.Print_Area" localSheetId="0">Лист1!$A$1:$S$92</definedName>
  </definedNames>
  <calcPr calcId="145621" iterate="1"/>
</workbook>
</file>

<file path=xl/calcChain.xml><?xml version="1.0" encoding="utf-8"?>
<calcChain xmlns="http://schemas.openxmlformats.org/spreadsheetml/2006/main">
  <c r="Q63" i="1" l="1"/>
  <c r="Q23" i="1" l="1"/>
  <c r="O44" i="1"/>
  <c r="Q45" i="1"/>
  <c r="M68" i="1" l="1"/>
  <c r="N68" i="1"/>
  <c r="O68" i="1"/>
  <c r="M32" i="1"/>
  <c r="L76" i="1"/>
  <c r="M76" i="1"/>
  <c r="N76" i="1"/>
  <c r="O76" i="1"/>
  <c r="I62" i="1"/>
  <c r="J62" i="1"/>
  <c r="K62" i="1"/>
  <c r="L62" i="1"/>
  <c r="M62" i="1"/>
  <c r="N62" i="1"/>
  <c r="O62" i="1"/>
  <c r="O42" i="1"/>
  <c r="P22" i="1"/>
  <c r="Q22" i="1"/>
  <c r="P23" i="1"/>
  <c r="P24" i="1"/>
  <c r="Q24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3" i="1"/>
  <c r="Q43" i="1"/>
  <c r="P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60" i="1"/>
  <c r="Q60" i="1"/>
  <c r="P61" i="1"/>
  <c r="Q61" i="1"/>
  <c r="P63" i="1"/>
  <c r="P69" i="1"/>
  <c r="Q69" i="1"/>
  <c r="P70" i="1"/>
  <c r="Q70" i="1"/>
  <c r="P71" i="1"/>
  <c r="Q71" i="1"/>
  <c r="P74" i="1"/>
  <c r="Q74" i="1"/>
  <c r="P75" i="1"/>
  <c r="Q75" i="1"/>
  <c r="P77" i="1"/>
  <c r="Q77" i="1"/>
  <c r="I44" i="1"/>
  <c r="Q44" i="1" l="1"/>
  <c r="Q62" i="1"/>
  <c r="M44" i="1"/>
  <c r="M42" i="1" l="1"/>
  <c r="I59" i="1"/>
  <c r="J59" i="1"/>
  <c r="K59" i="1"/>
  <c r="L59" i="1"/>
  <c r="M59" i="1"/>
  <c r="O59" i="1"/>
  <c r="H62" i="1"/>
  <c r="H59" i="1" l="1"/>
  <c r="P62" i="1"/>
  <c r="Q59" i="1"/>
  <c r="L44" i="1"/>
  <c r="N44" i="1" l="1"/>
  <c r="H44" i="1"/>
  <c r="I42" i="1"/>
  <c r="J44" i="1"/>
  <c r="J42" i="1" s="1"/>
  <c r="K44" i="1"/>
  <c r="L42" i="1"/>
  <c r="I18" i="1"/>
  <c r="J18" i="1"/>
  <c r="K18" i="1"/>
  <c r="L18" i="1"/>
  <c r="M18" i="1"/>
  <c r="N18" i="1"/>
  <c r="I19" i="1"/>
  <c r="J19" i="1"/>
  <c r="K19" i="1"/>
  <c r="L19" i="1"/>
  <c r="M19" i="1"/>
  <c r="N19" i="1"/>
  <c r="N17" i="1" s="1"/>
  <c r="I20" i="1"/>
  <c r="J20" i="1"/>
  <c r="K20" i="1"/>
  <c r="L20" i="1"/>
  <c r="M20" i="1"/>
  <c r="O20" i="1"/>
  <c r="H19" i="1"/>
  <c r="H20" i="1"/>
  <c r="L73" i="1"/>
  <c r="I76" i="1"/>
  <c r="I73" i="1" s="1"/>
  <c r="J76" i="1"/>
  <c r="K76" i="1"/>
  <c r="M73" i="1"/>
  <c r="O73" i="1"/>
  <c r="H76" i="1"/>
  <c r="H73" i="1" s="1"/>
  <c r="I68" i="1"/>
  <c r="J68" i="1"/>
  <c r="K68" i="1"/>
  <c r="Q68" i="1" s="1"/>
  <c r="L68" i="1"/>
  <c r="H68" i="1"/>
  <c r="H65" i="1"/>
  <c r="I65" i="1"/>
  <c r="J65" i="1"/>
  <c r="K65" i="1"/>
  <c r="L65" i="1"/>
  <c r="M65" i="1"/>
  <c r="N65" i="1"/>
  <c r="O65" i="1"/>
  <c r="H66" i="1"/>
  <c r="I66" i="1"/>
  <c r="J66" i="1"/>
  <c r="K66" i="1"/>
  <c r="L66" i="1"/>
  <c r="M66" i="1"/>
  <c r="N66" i="1"/>
  <c r="O66" i="1"/>
  <c r="I67" i="1"/>
  <c r="J67" i="1"/>
  <c r="K67" i="1"/>
  <c r="L67" i="1"/>
  <c r="M67" i="1"/>
  <c r="H67" i="1"/>
  <c r="I30" i="1"/>
  <c r="J30" i="1"/>
  <c r="K30" i="1"/>
  <c r="L30" i="1"/>
  <c r="M30" i="1"/>
  <c r="N30" i="1"/>
  <c r="O30" i="1"/>
  <c r="H30" i="1"/>
  <c r="I31" i="1"/>
  <c r="J31" i="1"/>
  <c r="K31" i="1"/>
  <c r="L31" i="1"/>
  <c r="M31" i="1"/>
  <c r="N31" i="1"/>
  <c r="O31" i="1"/>
  <c r="O83" i="1" s="1"/>
  <c r="H31" i="1"/>
  <c r="H32" i="1"/>
  <c r="I32" i="1"/>
  <c r="J32" i="1"/>
  <c r="J29" i="1" s="1"/>
  <c r="K32" i="1"/>
  <c r="L32" i="1"/>
  <c r="N32" i="1"/>
  <c r="N84" i="1" s="1"/>
  <c r="O32" i="1"/>
  <c r="Q32" i="1" s="1"/>
  <c r="H21" i="1"/>
  <c r="I21" i="1"/>
  <c r="J21" i="1"/>
  <c r="K21" i="1"/>
  <c r="L21" i="1"/>
  <c r="M21" i="1"/>
  <c r="N21" i="1"/>
  <c r="M83" i="1" l="1"/>
  <c r="L83" i="1"/>
  <c r="N42" i="1"/>
  <c r="N83" i="1"/>
  <c r="N81" i="1" s="1"/>
  <c r="P31" i="1"/>
  <c r="P30" i="1"/>
  <c r="P67" i="1"/>
  <c r="Q66" i="1"/>
  <c r="Q65" i="1"/>
  <c r="K73" i="1"/>
  <c r="Q73" i="1" s="1"/>
  <c r="Q76" i="1"/>
  <c r="O84" i="1"/>
  <c r="J84" i="1"/>
  <c r="P20" i="1"/>
  <c r="P21" i="1"/>
  <c r="Q31" i="1"/>
  <c r="Q30" i="1"/>
  <c r="P66" i="1"/>
  <c r="P65" i="1"/>
  <c r="P68" i="1"/>
  <c r="J73" i="1"/>
  <c r="P76" i="1"/>
  <c r="H83" i="1"/>
  <c r="K84" i="1"/>
  <c r="Q20" i="1"/>
  <c r="I84" i="1"/>
  <c r="K83" i="1"/>
  <c r="P44" i="1"/>
  <c r="M84" i="1"/>
  <c r="Q67" i="1"/>
  <c r="Q84" i="1" s="1"/>
  <c r="P32" i="1"/>
  <c r="L84" i="1"/>
  <c r="L81" i="1" s="1"/>
  <c r="Q19" i="1"/>
  <c r="L17" i="1"/>
  <c r="J17" i="1"/>
  <c r="H29" i="1"/>
  <c r="N59" i="1"/>
  <c r="P59" i="1" s="1"/>
  <c r="Q18" i="1"/>
  <c r="I83" i="1"/>
  <c r="H84" i="1"/>
  <c r="J83" i="1"/>
  <c r="O82" i="1"/>
  <c r="K17" i="1"/>
  <c r="K82" i="1"/>
  <c r="I82" i="1"/>
  <c r="M17" i="1"/>
  <c r="K42" i="1"/>
  <c r="Q42" i="1" s="1"/>
  <c r="N73" i="1"/>
  <c r="I29" i="1"/>
  <c r="N29" i="1"/>
  <c r="L29" i="1"/>
  <c r="P19" i="1"/>
  <c r="I64" i="1"/>
  <c r="J64" i="1"/>
  <c r="H64" i="1"/>
  <c r="J82" i="1"/>
  <c r="L64" i="1"/>
  <c r="I17" i="1"/>
  <c r="O17" i="1"/>
  <c r="O29" i="1"/>
  <c r="M29" i="1"/>
  <c r="K29" i="1"/>
  <c r="M64" i="1"/>
  <c r="K64" i="1"/>
  <c r="H42" i="1"/>
  <c r="Q64" i="1" l="1"/>
  <c r="P64" i="1"/>
  <c r="Q83" i="1"/>
  <c r="P73" i="1"/>
  <c r="P42" i="1"/>
  <c r="P83" i="1"/>
  <c r="Q29" i="1"/>
  <c r="Q82" i="1"/>
  <c r="J81" i="1"/>
  <c r="I81" i="1"/>
  <c r="K81" i="1"/>
  <c r="O81" i="1"/>
  <c r="M81" i="1"/>
  <c r="P29" i="1"/>
  <c r="P84" i="1"/>
  <c r="Q17" i="1"/>
  <c r="H18" i="1"/>
  <c r="H82" i="1" s="1"/>
  <c r="H81" i="1" s="1"/>
  <c r="P81" i="1" s="1"/>
  <c r="Q81" i="1" l="1"/>
  <c r="P82" i="1"/>
  <c r="P18" i="1"/>
  <c r="H17" i="1"/>
  <c r="P17" i="1" s="1"/>
  <c r="AO25" i="1"/>
  <c r="AP25" i="1"/>
  <c r="AO26" i="1"/>
  <c r="AP26" i="1"/>
  <c r="AO28" i="1"/>
  <c r="AP28" i="1"/>
  <c r="AO78" i="1"/>
  <c r="AP78" i="1"/>
  <c r="AP73" i="1" l="1"/>
  <c r="B16" i="1" l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R16" i="1" s="1"/>
</calcChain>
</file>

<file path=xl/sharedStrings.xml><?xml version="1.0" encoding="utf-8"?>
<sst xmlns="http://schemas.openxmlformats.org/spreadsheetml/2006/main" count="340" uniqueCount="125">
  <si>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</si>
  <si>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</si>
  <si>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</si>
  <si>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</si>
  <si>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</si>
  <si>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</si>
  <si>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</si>
  <si>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</si>
  <si>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</si>
  <si>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</si>
  <si>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</si>
  <si>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</si>
  <si>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</si>
  <si>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</si>
  <si>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</si>
  <si>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</si>
  <si>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</si>
  <si>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</si>
  <si>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III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</si>
  <si>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</si>
  <si>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</si>
  <si>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</si>
  <si>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подпись</t>
  </si>
  <si>
    <t>_____________________________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</si>
  <si>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</si>
  <si>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</si>
  <si>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</si>
  <si>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</si>
  <si>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</si>
  <si>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Подпрограмма № 1 «Обеспечение жильем детей-сирот и детей, оставшихся без попечения родителей»</t>
  </si>
  <si>
    <t xml:space="preserve">Мероприятие № 1
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
</t>
  </si>
  <si>
    <t xml:space="preserve">Контрольное событие 1.1
Проведение электронного аукциона по приобретению жилого помещения для детей-сирот и детей, оставшихся без попечения родителей
</t>
  </si>
  <si>
    <t xml:space="preserve">Контрольное событие 1.2
Оформление права собственности 
</t>
  </si>
  <si>
    <t xml:space="preserve">Контрольное событие 1.3
Распределения жилья и заключение договоров найма
</t>
  </si>
  <si>
    <t xml:space="preserve">Контрольное событие 1.4
Оформление договоров с эксплуатирующими организациями
</t>
  </si>
  <si>
    <t xml:space="preserve">Подпрограмма № 2 «Поддержка некоммерческой общественной организации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 </t>
  </si>
  <si>
    <t xml:space="preserve">Мероприятие № 2
Проведение  торжественных мероприятий, посвященных значимым датам
</t>
  </si>
  <si>
    <t xml:space="preserve">Мероприятие № 3
Изготовление памятного знака в честь 75-и-летия освобождения Кубани и г.Кропоткин
</t>
  </si>
  <si>
    <t>Руководитель МКУ ЦБ АМО КРС.В.Бессмертная</t>
  </si>
  <si>
    <t>Подпрограмма № 5 «Доступная среда в муниципальном образовании Кавказский район</t>
  </si>
  <si>
    <t>Подпрограмма № 6 «Обеспечение жильем малоимущих граждан, состоящих на учете в качестве нуждающихся в жилых помещениях»</t>
  </si>
  <si>
    <t xml:space="preserve">Начальник управления имущественных отношений 
Л.В. Юрина
</t>
  </si>
  <si>
    <t xml:space="preserve">Руководитель МКУ ЦБ АМО КРС.В.Бессмертная Начальник управления по вопросам семьи и детства 
В.В. Елисеева
</t>
  </si>
  <si>
    <t xml:space="preserve">Подпрограмма № 4.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 
</t>
  </si>
  <si>
    <t xml:space="preserve">"_____Социальная поддержка граждан" </t>
  </si>
  <si>
    <t>1.1</t>
  </si>
  <si>
    <t>1.1.1</t>
  </si>
  <si>
    <t>1.1.2</t>
  </si>
  <si>
    <t>1.1.3</t>
  </si>
  <si>
    <t>1.1.4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</si>
  <si>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</si>
  <si>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</si>
  <si>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</si>
  <si>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</si>
  <si>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</si>
  <si>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</si>
  <si>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</si>
  <si>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</si>
  <si>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</si>
  <si>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</si>
  <si>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</si>
  <si>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</si>
  <si>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</si>
  <si>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</si>
  <si>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</si>
  <si>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4</t>
  </si>
  <si>
    <t>4.1</t>
  </si>
  <si>
    <t>5</t>
  </si>
  <si>
    <t>5.1</t>
  </si>
  <si>
    <t>6</t>
  </si>
  <si>
    <t>6.1</t>
  </si>
  <si>
    <t>6.1.1</t>
  </si>
  <si>
    <t>6.1.2</t>
  </si>
  <si>
    <t>6.1.3</t>
  </si>
  <si>
    <t>управление имущественных отношений администрации МО Кавкакзский район, начальник Л.В.Юрина</t>
  </si>
  <si>
    <t xml:space="preserve">Мероприятие № 1 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  </t>
  </si>
  <si>
    <t xml:space="preserve">финансирование мероприятия на 2019 год не запланировано </t>
  </si>
  <si>
    <t xml:space="preserve"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
краевой бюджет </t>
  </si>
  <si>
    <t xml:space="preserve"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                 краевой бюджет </t>
  </si>
  <si>
    <t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  местный бюджэет</t>
  </si>
  <si>
    <t>начальник управления имущественных отношений администрации МО Кавкакзский район  Л.В.Юрина</t>
  </si>
  <si>
    <t>Начальник организационного отдела администрации МО Кавказский район
И.В. Гревцоваа</t>
  </si>
  <si>
    <t>начальник управления по вопросам семьи и детства администрации МО Кавказский район  В.В.Елисеева</t>
  </si>
  <si>
    <t>Начальник МКУ «ЦБ  образования   МО Кавказский район» Л.П.Митрофанова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</si>
  <si>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                                                                 краевой бюджет</t>
  </si>
  <si>
    <t xml:space="preserve">Начальник правового отдела администрации МО Кавказский район
М.В.Соколенко
</t>
  </si>
  <si>
    <t>Главный специалист отдела физического воспитания и допризывной подготовки управления образования МО Кавказский район Г.Н.Великоцкий</t>
  </si>
  <si>
    <t xml:space="preserve"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                                                                                                                           краевой бюджет </t>
  </si>
  <si>
    <t xml:space="preserve">Мероприятие № 2. 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 краевой бюджет </t>
  </si>
  <si>
    <t xml:space="preserve"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 краевой бюджет 
</t>
  </si>
  <si>
    <t xml:space="preserve"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       краевой бюджет </t>
  </si>
  <si>
    <t xml:space="preserve">Мероприятие № 5. Обеспечение выплаты ежемесячного вознаграждения приемным родителям за оказание услуг по воспитанию приемных детей                           краевой бюджет </t>
  </si>
  <si>
    <t xml:space="preserve">Мероприятие № 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 краевой бюджет </t>
  </si>
  <si>
    <t xml:space="preserve">Мероприятие № 8. Осуществление отдельных полномочий Краснодарского края  по организации отдыха и оздоровления детей        краевой бюджет </t>
  </si>
  <si>
    <t>Контрольное событие 6.1. Проведение электронного аукциона по приобретению жилого помещения для обеспечения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</si>
  <si>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Мероприятие № 1.
Доплата к трудовой пенсии за выслугу лет лицам, замещавшим муниципальные должности и должности муниципальной службы
местный бюджет</t>
  </si>
  <si>
    <t>Начальник УАиГ администрации МО Кавказский район       Чукина А.А.</t>
  </si>
  <si>
    <t>Контрольное событие 6.2. Оформление права собственности</t>
  </si>
  <si>
    <t>Контрольное событие 6.3. Предоставление жилого помещения и заключение договора социального найма</t>
  </si>
  <si>
    <t xml:space="preserve">IV        </t>
  </si>
  <si>
    <t>Год</t>
  </si>
  <si>
    <t>Директор МБОУ СОШ № 18 Ревенко Г.Н.</t>
  </si>
  <si>
    <t>3.6</t>
  </si>
  <si>
    <t>Управление по вопросам семьи и детства администрации МО Кавказский р-н Елисеева В.В.</t>
  </si>
  <si>
    <t>Мероприятие № 12. Создание и организация деятельности комиссий по делам несовершеннолетних и защите их прав</t>
  </si>
  <si>
    <t xml:space="preserve">Начальник организационного отдела администрации МО Кавказский район
О.В.Ионова
</t>
  </si>
  <si>
    <t>30.12.2021 г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</si>
  <si>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</si>
  <si>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>Мероприятие №1.2 «Организация предоста 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развития»</t>
  </si>
  <si>
    <t>5.2</t>
  </si>
  <si>
    <t xml:space="preserve">Контрольное событие 5.1.2. Обеспечение беспрепятственного доступа и приобретение специализированного оборудования для маломобильных групп населения-ремонт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табличек:
2021 г. - МБДОУ СОШ № 18 </t>
  </si>
  <si>
    <t>30.12.2022</t>
  </si>
  <si>
    <t xml:space="preserve">Начальник организационного отдела администрации МО Кавказский район
Н.Я.Зорина
</t>
  </si>
  <si>
    <t>выполнено</t>
  </si>
  <si>
    <t>в 2022 году выполнение данного мероприятия не предусмотрено</t>
  </si>
  <si>
    <t>мероприятие не выполнено в связи с отсутствием заявок на участие в аукционе</t>
  </si>
  <si>
    <t>мероприятие не выполнено в полном объеме</t>
  </si>
  <si>
    <t>за 2022 год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</si>
  <si>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</si>
  <si>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</si>
  <si>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</si>
  <si>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Подпрограмма № 3. 
«Социальная поддержка детей-сирот и детей, оставшихся без попечения родителей» всего, в том числе по источникам</t>
    </r>
    <r>
      <rPr>
        <sz val="11"/>
        <rFont val="Times New Roman"/>
        <family val="1"/>
        <charset val="204"/>
      </rPr>
      <t xml:space="preserve">
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</si>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</sst>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Calibri"/>
      <family val="2"/>
      <charset val="204"/>
      <scheme val="minor"/>
    </font>
    <font>
      <strike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1"/>
      <name val="Calibri"/>
      <family val="2"/>
      <charset val="204"/>
      <scheme val="minor"/>
    </font>
    <font>
      <b/>
      <strike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14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justify" wrapText="1"/>
    </xf>
    <xf numFmtId="164" fontId="8" fillId="2" borderId="0" xfId="0" applyNumberFormat="1" applyFont="1" applyFill="1" applyBorder="1" applyAlignment="1">
      <alignment horizontal="justify" vertical="center" wrapText="1"/>
    </xf>
    <xf numFmtId="164" fontId="9" fillId="2" borderId="0" xfId="0" applyNumberFormat="1" applyFont="1" applyFill="1"/>
    <xf numFmtId="164" fontId="6" fillId="2" borderId="0" xfId="0" applyNumberFormat="1" applyFont="1" applyFill="1"/>
    <xf numFmtId="14" fontId="2" fillId="2" borderId="9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vertical="center" wrapText="1"/>
    </xf>
    <xf numFmtId="0" fontId="6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/>
    <xf numFmtId="0" fontId="9" fillId="2" borderId="0" xfId="0" applyFont="1" applyFill="1"/>
    <xf numFmtId="0" fontId="11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49" fontId="7" fillId="2" borderId="8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49" fontId="10" fillId="2" borderId="7" xfId="0" applyNumberFormat="1" applyFont="1" applyFill="1" applyBorder="1" applyAlignment="1">
      <alignment horizontal="center" vertical="top" wrapText="1"/>
    </xf>
    <xf numFmtId="49" fontId="12" fillId="2" borderId="9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center" wrapText="1"/>
    </xf>
    <xf numFmtId="49" fontId="10" fillId="2" borderId="8" xfId="0" applyNumberFormat="1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vertical="center" wrapText="1"/>
    </xf>
    <xf numFmtId="49" fontId="10" fillId="2" borderId="9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center" wrapText="1"/>
    </xf>
    <xf numFmtId="49" fontId="8" fillId="2" borderId="0" xfId="0" applyNumberFormat="1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49" fontId="6" fillId="2" borderId="0" xfId="0" applyNumberFormat="1" applyFont="1" applyFill="1"/>
    <xf numFmtId="0" fontId="6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2"/>
  <sheetViews>
    <sheetView tabSelected="1" topLeftCell="A10" zoomScale="70" zoomScaleNormal="70" workbookViewId="0">
      <pane xSplit="2" ySplit="7" topLeftCell="C62" activePane="bottomRight" state="frozen"/>
      <selection activeCell="A10" sqref="A10"/>
      <selection pane="topRight" activeCell="C10" sqref="C10"/>
      <selection pane="bottomLeft" activeCell="A17" sqref="A17"/>
      <selection pane="bottomRight" activeCell="H62" sqref="H62"/>
    </sheetView>
  </sheetViews>
  <sheetFormatPr defaultRowHeight="18.75" x14ac:dyDescent="0.3"/>
  <cols>
    <col min="1" max="1" width="5.85546875" style="119" customWidth="1"/>
    <col min="2" max="2" width="38.7109375" style="30" customWidth="1"/>
    <col min="3" max="3" width="13.7109375" style="30" customWidth="1"/>
    <col min="4" max="4" width="12.140625" style="120" customWidth="1"/>
    <col min="5" max="5" width="12.28515625" style="120" customWidth="1"/>
    <col min="6" max="6" width="11.5703125" style="120" customWidth="1"/>
    <col min="7" max="7" width="10.85546875" style="120" customWidth="1"/>
    <col min="8" max="8" width="10.7109375" style="15" customWidth="1"/>
    <col min="9" max="9" width="10.5703125" style="15" customWidth="1"/>
    <col min="10" max="11" width="10.42578125" style="15" customWidth="1"/>
    <col min="12" max="12" width="9.7109375" style="15" customWidth="1"/>
    <col min="13" max="13" width="10.5703125" style="15" customWidth="1"/>
    <col min="14" max="15" width="9.42578125" style="15" customWidth="1"/>
    <col min="16" max="16" width="10.42578125" style="15" customWidth="1"/>
    <col min="17" max="17" width="11.85546875" style="15" customWidth="1"/>
    <col min="18" max="18" width="10.7109375" style="30" customWidth="1"/>
    <col min="19" max="19" width="0.5703125" style="30" customWidth="1"/>
    <col min="20" max="35" width="9.140625" style="30" customWidth="1"/>
    <col min="36" max="36" width="0.5703125" style="30" customWidth="1"/>
    <col min="37" max="40" width="9.140625" style="30" customWidth="1"/>
    <col min="41" max="41" width="13.140625" style="31" customWidth="1"/>
    <col min="42" max="42" width="12.140625" style="31" customWidth="1"/>
    <col min="43" max="43" width="11" style="30" bestFit="1" customWidth="1"/>
    <col min="44" max="16384" width="9.140625" style="30"/>
  </cols>
  <sheetData>
    <row r="1" spans="1:18" ht="15.75" hidden="1" customHeight="1" x14ac:dyDescent="0.3">
      <c r="A1" s="26"/>
      <c r="B1" s="27"/>
      <c r="C1" s="27"/>
      <c r="D1" s="28"/>
      <c r="E1" s="28"/>
      <c r="F1" s="28"/>
      <c r="G1" s="28"/>
      <c r="H1" s="29" t="s">
        <v>0</v>
      </c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5.75" hidden="1" customHeight="1" x14ac:dyDescent="0.3">
      <c r="A2" s="26"/>
      <c r="B2" s="27"/>
      <c r="C2" s="27"/>
      <c r="D2" s="28"/>
      <c r="E2" s="28"/>
      <c r="F2" s="28"/>
      <c r="G2" s="28"/>
      <c r="H2" s="29" t="s">
        <v>1</v>
      </c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5.75" hidden="1" customHeight="1" x14ac:dyDescent="0.3">
      <c r="A3" s="26"/>
      <c r="B3" s="27"/>
      <c r="C3" s="27"/>
      <c r="D3" s="28"/>
      <c r="E3" s="28"/>
      <c r="F3" s="28"/>
      <c r="G3" s="28"/>
      <c r="H3" s="29" t="s">
        <v>9</v>
      </c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idden="1" x14ac:dyDescent="0.3">
      <c r="A4" s="26"/>
      <c r="B4" s="27"/>
      <c r="C4" s="27"/>
      <c r="D4" s="28"/>
      <c r="E4" s="28"/>
      <c r="F4" s="28"/>
      <c r="G4" s="28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15.75" hidden="1" customHeight="1" x14ac:dyDescent="0.3">
      <c r="A5" s="26"/>
      <c r="B5" s="27"/>
      <c r="C5" s="27"/>
      <c r="D5" s="28"/>
      <c r="E5" s="28"/>
      <c r="F5" s="28"/>
      <c r="G5" s="28"/>
      <c r="H5" s="29" t="s">
        <v>2</v>
      </c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31.5" hidden="1" customHeight="1" x14ac:dyDescent="0.3">
      <c r="A6" s="26"/>
      <c r="B6" s="27"/>
      <c r="C6" s="27"/>
      <c r="D6" s="28"/>
      <c r="E6" s="28"/>
      <c r="F6" s="28"/>
      <c r="G6" s="28"/>
      <c r="H6" s="29" t="s">
        <v>3</v>
      </c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18" x14ac:dyDescent="0.3">
      <c r="A7" s="26"/>
      <c r="B7" s="27"/>
      <c r="C7" s="27"/>
      <c r="D7" s="28"/>
      <c r="E7" s="28"/>
      <c r="F7" s="28"/>
      <c r="G7" s="2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</row>
    <row r="8" spans="1:18" ht="15.75" customHeight="1" x14ac:dyDescent="0.3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ht="15.75" customHeight="1" x14ac:dyDescent="0.3">
      <c r="A9" s="32" t="s">
        <v>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  <row r="10" spans="1:18" ht="15.75" customHeight="1" x14ac:dyDescent="0.3">
      <c r="A10" s="28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18" ht="15.75" customHeight="1" x14ac:dyDescent="0.3">
      <c r="A11" s="28" t="s">
        <v>117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8" ht="16.5" customHeight="1" thickBot="1" x14ac:dyDescent="0.35">
      <c r="A12" s="33" t="s">
        <v>24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73.150000000000006" customHeight="1" thickBot="1" x14ac:dyDescent="0.35">
      <c r="A13" s="34" t="s">
        <v>118</v>
      </c>
      <c r="B13" s="35" t="s">
        <v>119</v>
      </c>
      <c r="C13" s="35" t="s">
        <v>120</v>
      </c>
      <c r="D13" s="35" t="s">
        <v>12</v>
      </c>
      <c r="E13" s="35" t="s">
        <v>11</v>
      </c>
      <c r="F13" s="35" t="s">
        <v>10</v>
      </c>
      <c r="G13" s="35" t="s">
        <v>20</v>
      </c>
      <c r="H13" s="36" t="s">
        <v>19</v>
      </c>
      <c r="I13" s="37"/>
      <c r="J13" s="37"/>
      <c r="K13" s="37"/>
      <c r="L13" s="37"/>
      <c r="M13" s="37"/>
      <c r="N13" s="37"/>
      <c r="O13" s="37"/>
      <c r="P13" s="37"/>
      <c r="Q13" s="38"/>
      <c r="R13" s="35"/>
    </row>
    <row r="14" spans="1:18" ht="47.45" customHeight="1" thickBot="1" x14ac:dyDescent="0.35">
      <c r="A14" s="39"/>
      <c r="B14" s="40"/>
      <c r="C14" s="40"/>
      <c r="D14" s="40"/>
      <c r="E14" s="40"/>
      <c r="F14" s="40"/>
      <c r="G14" s="40"/>
      <c r="H14" s="36" t="s">
        <v>16</v>
      </c>
      <c r="I14" s="38"/>
      <c r="J14" s="36" t="s">
        <v>17</v>
      </c>
      <c r="K14" s="38"/>
      <c r="L14" s="36" t="s">
        <v>18</v>
      </c>
      <c r="M14" s="38"/>
      <c r="N14" s="36" t="s">
        <v>99</v>
      </c>
      <c r="O14" s="38"/>
      <c r="P14" s="36" t="s">
        <v>100</v>
      </c>
      <c r="Q14" s="38"/>
      <c r="R14" s="40"/>
    </row>
    <row r="15" spans="1:18" ht="132.6" customHeight="1" thickBot="1" x14ac:dyDescent="0.35">
      <c r="A15" s="41"/>
      <c r="B15" s="42"/>
      <c r="C15" s="42"/>
      <c r="D15" s="42"/>
      <c r="E15" s="42"/>
      <c r="F15" s="42"/>
      <c r="G15" s="42"/>
      <c r="H15" s="11" t="s">
        <v>6</v>
      </c>
      <c r="I15" s="11" t="s">
        <v>7</v>
      </c>
      <c r="J15" s="11" t="s">
        <v>6</v>
      </c>
      <c r="K15" s="11" t="s">
        <v>7</v>
      </c>
      <c r="L15" s="11" t="s">
        <v>6</v>
      </c>
      <c r="M15" s="11" t="s">
        <v>7</v>
      </c>
      <c r="N15" s="11" t="s">
        <v>6</v>
      </c>
      <c r="O15" s="11" t="s">
        <v>7</v>
      </c>
      <c r="P15" s="11" t="s">
        <v>6</v>
      </c>
      <c r="Q15" s="11" t="s">
        <v>7</v>
      </c>
      <c r="R15" s="42"/>
    </row>
    <row r="16" spans="1:18" ht="19.5" thickBot="1" x14ac:dyDescent="0.35">
      <c r="A16" s="43">
        <v>1</v>
      </c>
      <c r="B16" s="44">
        <f>A16+1</f>
        <v>2</v>
      </c>
      <c r="C16" s="44">
        <f t="shared" ref="C16:N16" si="0">B16+1</f>
        <v>3</v>
      </c>
      <c r="D16" s="44">
        <f t="shared" si="0"/>
        <v>4</v>
      </c>
      <c r="E16" s="44">
        <f t="shared" si="0"/>
        <v>5</v>
      </c>
      <c r="F16" s="44">
        <f t="shared" si="0"/>
        <v>6</v>
      </c>
      <c r="G16" s="44">
        <f t="shared" si="0"/>
        <v>7</v>
      </c>
      <c r="H16" s="6">
        <f t="shared" si="0"/>
        <v>8</v>
      </c>
      <c r="I16" s="6">
        <f t="shared" si="0"/>
        <v>9</v>
      </c>
      <c r="J16" s="6">
        <f t="shared" si="0"/>
        <v>10</v>
      </c>
      <c r="K16" s="6">
        <f t="shared" si="0"/>
        <v>11</v>
      </c>
      <c r="L16" s="6">
        <f t="shared" si="0"/>
        <v>12</v>
      </c>
      <c r="M16" s="6">
        <f t="shared" si="0"/>
        <v>13</v>
      </c>
      <c r="N16" s="6">
        <f t="shared" si="0"/>
        <v>14</v>
      </c>
      <c r="O16" s="6">
        <v>15</v>
      </c>
      <c r="P16" s="6">
        <v>16</v>
      </c>
      <c r="Q16" s="6">
        <v>17</v>
      </c>
      <c r="R16" s="6">
        <f>Q16+1</f>
        <v>18</v>
      </c>
    </row>
    <row r="17" spans="1:42" ht="45" customHeight="1" thickBot="1" x14ac:dyDescent="0.35">
      <c r="A17" s="45">
        <v>1</v>
      </c>
      <c r="B17" s="46" t="s">
        <v>29</v>
      </c>
      <c r="C17" s="47" t="s">
        <v>80</v>
      </c>
      <c r="D17" s="17">
        <v>44571</v>
      </c>
      <c r="E17" s="48">
        <v>44894</v>
      </c>
      <c r="F17" s="17">
        <v>44571</v>
      </c>
      <c r="G17" s="17">
        <v>44894</v>
      </c>
      <c r="H17" s="2">
        <f t="shared" ref="H17:O17" si="1">SUM(H18:H20)</f>
        <v>0</v>
      </c>
      <c r="I17" s="2">
        <f t="shared" si="1"/>
        <v>0</v>
      </c>
      <c r="J17" s="2">
        <f t="shared" si="1"/>
        <v>53946.400000000001</v>
      </c>
      <c r="K17" s="2">
        <f t="shared" si="1"/>
        <v>42510.7</v>
      </c>
      <c r="L17" s="2">
        <f t="shared" si="1"/>
        <v>48462.7</v>
      </c>
      <c r="M17" s="2">
        <f t="shared" si="1"/>
        <v>59112.7</v>
      </c>
      <c r="N17" s="2">
        <f t="shared" si="1"/>
        <v>-785.7</v>
      </c>
      <c r="O17" s="2">
        <f t="shared" si="1"/>
        <v>0</v>
      </c>
      <c r="P17" s="2">
        <f t="shared" ref="P17:Q19" si="2">J17+L17+N17+H17</f>
        <v>101623.40000000001</v>
      </c>
      <c r="Q17" s="2">
        <f t="shared" ref="Q17" si="3">K17+M17+O17+I17</f>
        <v>101623.4</v>
      </c>
      <c r="R17" s="49" t="s">
        <v>113</v>
      </c>
      <c r="AO17" s="14"/>
      <c r="AP17" s="14"/>
    </row>
    <row r="18" spans="1:42" ht="21.75" customHeight="1" thickBot="1" x14ac:dyDescent="0.35">
      <c r="A18" s="45"/>
      <c r="B18" s="50" t="s">
        <v>25</v>
      </c>
      <c r="C18" s="51"/>
      <c r="D18" s="18"/>
      <c r="E18" s="52"/>
      <c r="F18" s="18"/>
      <c r="G18" s="18"/>
      <c r="H18" s="2">
        <f>H22</f>
        <v>0</v>
      </c>
      <c r="I18" s="2">
        <f t="shared" ref="I18:N18" si="4">I22</f>
        <v>0</v>
      </c>
      <c r="J18" s="2">
        <f t="shared" si="4"/>
        <v>0</v>
      </c>
      <c r="K18" s="2">
        <f t="shared" si="4"/>
        <v>0</v>
      </c>
      <c r="L18" s="2">
        <f t="shared" si="4"/>
        <v>0</v>
      </c>
      <c r="M18" s="2">
        <f t="shared" si="4"/>
        <v>0</v>
      </c>
      <c r="N18" s="2">
        <f t="shared" si="4"/>
        <v>0</v>
      </c>
      <c r="O18" s="2">
        <v>0</v>
      </c>
      <c r="P18" s="2">
        <f t="shared" si="2"/>
        <v>0</v>
      </c>
      <c r="Q18" s="2">
        <f>I18+K18+M18+O18</f>
        <v>0</v>
      </c>
      <c r="R18" s="53"/>
      <c r="AO18" s="14"/>
      <c r="AP18" s="14"/>
    </row>
    <row r="19" spans="1:42" ht="22.5" customHeight="1" thickBot="1" x14ac:dyDescent="0.35">
      <c r="A19" s="45"/>
      <c r="B19" s="50" t="s">
        <v>26</v>
      </c>
      <c r="C19" s="51"/>
      <c r="D19" s="18"/>
      <c r="E19" s="52"/>
      <c r="F19" s="18"/>
      <c r="G19" s="18"/>
      <c r="H19" s="2">
        <f t="shared" ref="H19:O20" si="5">H23</f>
        <v>0</v>
      </c>
      <c r="I19" s="2">
        <f t="shared" si="5"/>
        <v>0</v>
      </c>
      <c r="J19" s="2">
        <f t="shared" si="5"/>
        <v>53946.400000000001</v>
      </c>
      <c r="K19" s="2">
        <f t="shared" si="5"/>
        <v>42510.7</v>
      </c>
      <c r="L19" s="2">
        <f t="shared" si="5"/>
        <v>48462.7</v>
      </c>
      <c r="M19" s="2">
        <f t="shared" si="5"/>
        <v>59112.7</v>
      </c>
      <c r="N19" s="2">
        <f t="shared" si="5"/>
        <v>-785.7</v>
      </c>
      <c r="O19" s="2">
        <v>0</v>
      </c>
      <c r="P19" s="2">
        <f t="shared" si="2"/>
        <v>101623.40000000001</v>
      </c>
      <c r="Q19" s="2">
        <f t="shared" si="2"/>
        <v>101623.4</v>
      </c>
      <c r="R19" s="53"/>
      <c r="AO19" s="14"/>
      <c r="AP19" s="14"/>
    </row>
    <row r="20" spans="1:42" ht="25.9" customHeight="1" thickBot="1" x14ac:dyDescent="0.35">
      <c r="A20" s="45"/>
      <c r="B20" s="50" t="s">
        <v>27</v>
      </c>
      <c r="C20" s="54"/>
      <c r="D20" s="19"/>
      <c r="E20" s="55"/>
      <c r="F20" s="19"/>
      <c r="G20" s="19"/>
      <c r="H20" s="2">
        <f t="shared" si="5"/>
        <v>0</v>
      </c>
      <c r="I20" s="2">
        <f t="shared" si="5"/>
        <v>0</v>
      </c>
      <c r="J20" s="2">
        <f t="shared" si="5"/>
        <v>0</v>
      </c>
      <c r="K20" s="2">
        <f t="shared" si="5"/>
        <v>0</v>
      </c>
      <c r="L20" s="2">
        <f t="shared" si="5"/>
        <v>0</v>
      </c>
      <c r="M20" s="2">
        <f t="shared" si="5"/>
        <v>0</v>
      </c>
      <c r="N20" s="2">
        <v>0</v>
      </c>
      <c r="O20" s="2">
        <f t="shared" si="5"/>
        <v>0</v>
      </c>
      <c r="P20" s="2">
        <f t="shared" ref="P20:Q83" si="6">J20+L20+N20+H20</f>
        <v>0</v>
      </c>
      <c r="Q20" s="2">
        <f t="shared" ref="Q20:Q82" si="7">K20+M20+O20+I20</f>
        <v>0</v>
      </c>
      <c r="R20" s="53"/>
      <c r="AO20" s="14"/>
      <c r="AP20" s="14"/>
    </row>
    <row r="21" spans="1:42" ht="90.75" customHeight="1" thickBot="1" x14ac:dyDescent="0.35">
      <c r="A21" s="45" t="s">
        <v>45</v>
      </c>
      <c r="B21" s="56" t="s">
        <v>30</v>
      </c>
      <c r="C21" s="57" t="s">
        <v>74</v>
      </c>
      <c r="D21" s="17">
        <v>44571</v>
      </c>
      <c r="E21" s="48">
        <v>44894</v>
      </c>
      <c r="F21" s="17">
        <v>44571</v>
      </c>
      <c r="G21" s="17">
        <v>44894</v>
      </c>
      <c r="H21" s="4">
        <f t="shared" ref="H21:N21" si="8">SUM(H22:H24)</f>
        <v>0</v>
      </c>
      <c r="I21" s="4">
        <f t="shared" si="8"/>
        <v>0</v>
      </c>
      <c r="J21" s="4">
        <f t="shared" si="8"/>
        <v>53946.400000000001</v>
      </c>
      <c r="K21" s="4">
        <f t="shared" si="8"/>
        <v>42510.7</v>
      </c>
      <c r="L21" s="4">
        <f t="shared" si="8"/>
        <v>48462.7</v>
      </c>
      <c r="M21" s="4">
        <f t="shared" si="8"/>
        <v>59112.7</v>
      </c>
      <c r="N21" s="4">
        <f t="shared" si="8"/>
        <v>-785.7</v>
      </c>
      <c r="O21" s="4">
        <v>0</v>
      </c>
      <c r="P21" s="4">
        <f t="shared" si="6"/>
        <v>101623.40000000001</v>
      </c>
      <c r="Q21" s="4">
        <v>101623.3</v>
      </c>
      <c r="R21" s="53"/>
      <c r="AO21" s="14"/>
      <c r="AP21" s="14"/>
    </row>
    <row r="22" spans="1:42" ht="22.5" customHeight="1" thickBot="1" x14ac:dyDescent="0.35">
      <c r="A22" s="45"/>
      <c r="B22" s="50" t="s">
        <v>25</v>
      </c>
      <c r="C22" s="58"/>
      <c r="D22" s="18"/>
      <c r="E22" s="52"/>
      <c r="F22" s="18"/>
      <c r="G22" s="18"/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f t="shared" si="6"/>
        <v>0</v>
      </c>
      <c r="Q22" s="4">
        <f t="shared" si="7"/>
        <v>0</v>
      </c>
      <c r="R22" s="53"/>
      <c r="AO22" s="14"/>
      <c r="AP22" s="14"/>
    </row>
    <row r="23" spans="1:42" ht="17.25" customHeight="1" thickBot="1" x14ac:dyDescent="0.35">
      <c r="A23" s="45"/>
      <c r="B23" s="50" t="s">
        <v>26</v>
      </c>
      <c r="C23" s="58"/>
      <c r="D23" s="18"/>
      <c r="E23" s="52"/>
      <c r="F23" s="18"/>
      <c r="G23" s="18"/>
      <c r="H23" s="4">
        <v>0</v>
      </c>
      <c r="I23" s="4">
        <v>0</v>
      </c>
      <c r="J23" s="4">
        <v>53946.400000000001</v>
      </c>
      <c r="K23" s="4">
        <v>42510.7</v>
      </c>
      <c r="L23" s="4">
        <v>48462.7</v>
      </c>
      <c r="M23" s="4">
        <v>59112.7</v>
      </c>
      <c r="N23" s="4">
        <v>-785.7</v>
      </c>
      <c r="O23" s="4">
        <v>0</v>
      </c>
      <c r="P23" s="4">
        <f t="shared" si="6"/>
        <v>101623.40000000001</v>
      </c>
      <c r="Q23" s="4">
        <f t="shared" si="6"/>
        <v>101623.4</v>
      </c>
      <c r="R23" s="53"/>
      <c r="AO23" s="14"/>
      <c r="AP23" s="14"/>
    </row>
    <row r="24" spans="1:42" ht="20.25" customHeight="1" thickBot="1" x14ac:dyDescent="0.35">
      <c r="A24" s="45"/>
      <c r="B24" s="50" t="s">
        <v>27</v>
      </c>
      <c r="C24" s="59"/>
      <c r="D24" s="19"/>
      <c r="E24" s="55"/>
      <c r="F24" s="19"/>
      <c r="G24" s="19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f t="shared" si="6"/>
        <v>0</v>
      </c>
      <c r="Q24" s="4">
        <f t="shared" si="7"/>
        <v>0</v>
      </c>
      <c r="R24" s="60"/>
      <c r="AO24" s="14"/>
      <c r="AP24" s="14"/>
    </row>
    <row r="25" spans="1:42" ht="78.75" customHeight="1" thickBot="1" x14ac:dyDescent="0.35">
      <c r="A25" s="45" t="s">
        <v>46</v>
      </c>
      <c r="B25" s="56" t="s">
        <v>31</v>
      </c>
      <c r="C25" s="57" t="s">
        <v>74</v>
      </c>
      <c r="D25" s="1" t="s">
        <v>8</v>
      </c>
      <c r="E25" s="3">
        <v>44894</v>
      </c>
      <c r="F25" s="1" t="s">
        <v>8</v>
      </c>
      <c r="G25" s="3">
        <v>44894</v>
      </c>
      <c r="H25" s="4" t="s">
        <v>8</v>
      </c>
      <c r="I25" s="4" t="s">
        <v>8</v>
      </c>
      <c r="J25" s="4" t="s">
        <v>8</v>
      </c>
      <c r="K25" s="4" t="s">
        <v>8</v>
      </c>
      <c r="L25" s="4" t="s">
        <v>8</v>
      </c>
      <c r="M25" s="4" t="s">
        <v>8</v>
      </c>
      <c r="N25" s="4" t="s">
        <v>8</v>
      </c>
      <c r="O25" s="4" t="s">
        <v>8</v>
      </c>
      <c r="P25" s="4" t="s">
        <v>8</v>
      </c>
      <c r="Q25" s="4" t="s">
        <v>8</v>
      </c>
      <c r="R25" s="49" t="s">
        <v>8</v>
      </c>
      <c r="AO25" s="14" t="e">
        <f t="shared" ref="AO25:AO78" si="9">H25+J25+L25+N25</f>
        <v>#VALUE!</v>
      </c>
      <c r="AP25" s="14" t="e">
        <f>I25+K25+M25+Q25</f>
        <v>#VALUE!</v>
      </c>
    </row>
    <row r="26" spans="1:42" ht="36" customHeight="1" thickBot="1" x14ac:dyDescent="0.35">
      <c r="A26" s="45" t="s">
        <v>47</v>
      </c>
      <c r="B26" s="56" t="s">
        <v>32</v>
      </c>
      <c r="C26" s="58"/>
      <c r="D26" s="1" t="s">
        <v>8</v>
      </c>
      <c r="E26" s="3">
        <v>44894</v>
      </c>
      <c r="F26" s="1" t="s">
        <v>8</v>
      </c>
      <c r="G26" s="3">
        <v>44894</v>
      </c>
      <c r="H26" s="4" t="s">
        <v>8</v>
      </c>
      <c r="I26" s="4" t="s">
        <v>8</v>
      </c>
      <c r="J26" s="4" t="s">
        <v>8</v>
      </c>
      <c r="K26" s="4" t="s">
        <v>8</v>
      </c>
      <c r="L26" s="4" t="s">
        <v>8</v>
      </c>
      <c r="M26" s="4" t="s">
        <v>8</v>
      </c>
      <c r="N26" s="4" t="s">
        <v>8</v>
      </c>
      <c r="O26" s="4" t="s">
        <v>8</v>
      </c>
      <c r="P26" s="4" t="s">
        <v>8</v>
      </c>
      <c r="Q26" s="4" t="s">
        <v>8</v>
      </c>
      <c r="R26" s="53"/>
      <c r="AO26" s="14" t="e">
        <f t="shared" si="9"/>
        <v>#VALUE!</v>
      </c>
      <c r="AP26" s="14" t="e">
        <f>I26+K26+M26+Q26</f>
        <v>#VALUE!</v>
      </c>
    </row>
    <row r="27" spans="1:42" ht="51" customHeight="1" thickBot="1" x14ac:dyDescent="0.35">
      <c r="A27" s="45" t="s">
        <v>48</v>
      </c>
      <c r="B27" s="56" t="s">
        <v>33</v>
      </c>
      <c r="C27" s="58"/>
      <c r="D27" s="1" t="s">
        <v>8</v>
      </c>
      <c r="E27" s="3">
        <v>44894</v>
      </c>
      <c r="F27" s="1" t="s">
        <v>8</v>
      </c>
      <c r="G27" s="3">
        <v>44894</v>
      </c>
      <c r="H27" s="4" t="s">
        <v>8</v>
      </c>
      <c r="I27" s="4" t="s">
        <v>8</v>
      </c>
      <c r="J27" s="4" t="s">
        <v>8</v>
      </c>
      <c r="K27" s="4" t="s">
        <v>8</v>
      </c>
      <c r="L27" s="4" t="s">
        <v>8</v>
      </c>
      <c r="M27" s="4" t="s">
        <v>8</v>
      </c>
      <c r="N27" s="4" t="s">
        <v>8</v>
      </c>
      <c r="O27" s="4" t="s">
        <v>8</v>
      </c>
      <c r="P27" s="4" t="s">
        <v>8</v>
      </c>
      <c r="Q27" s="4" t="s">
        <v>8</v>
      </c>
      <c r="R27" s="53"/>
      <c r="AO27" s="14"/>
      <c r="AP27" s="14"/>
    </row>
    <row r="28" spans="1:42" ht="51.75" customHeight="1" thickBot="1" x14ac:dyDescent="0.35">
      <c r="A28" s="45" t="s">
        <v>49</v>
      </c>
      <c r="B28" s="56" t="s">
        <v>34</v>
      </c>
      <c r="C28" s="59"/>
      <c r="D28" s="1" t="s">
        <v>8</v>
      </c>
      <c r="E28" s="3">
        <v>44894</v>
      </c>
      <c r="F28" s="1" t="s">
        <v>8</v>
      </c>
      <c r="G28" s="3">
        <v>44894</v>
      </c>
      <c r="H28" s="4" t="s">
        <v>8</v>
      </c>
      <c r="I28" s="4" t="s">
        <v>8</v>
      </c>
      <c r="J28" s="4" t="s">
        <v>8</v>
      </c>
      <c r="K28" s="4" t="s">
        <v>8</v>
      </c>
      <c r="L28" s="4" t="s">
        <v>8</v>
      </c>
      <c r="M28" s="4" t="s">
        <v>8</v>
      </c>
      <c r="N28" s="4" t="s">
        <v>8</v>
      </c>
      <c r="O28" s="4" t="s">
        <v>8</v>
      </c>
      <c r="P28" s="4" t="s">
        <v>8</v>
      </c>
      <c r="Q28" s="4" t="s">
        <v>8</v>
      </c>
      <c r="R28" s="53"/>
      <c r="AO28" s="14" t="e">
        <f t="shared" si="9"/>
        <v>#VALUE!</v>
      </c>
      <c r="AP28" s="14" t="e">
        <f>I28+K28+M28+Q28</f>
        <v>#VALUE!</v>
      </c>
    </row>
    <row r="29" spans="1:42" ht="121.5" customHeight="1" thickBot="1" x14ac:dyDescent="0.35">
      <c r="A29" s="45" t="s">
        <v>50</v>
      </c>
      <c r="B29" s="46" t="s">
        <v>35</v>
      </c>
      <c r="C29" s="61" t="s">
        <v>112</v>
      </c>
      <c r="D29" s="17">
        <v>44571</v>
      </c>
      <c r="E29" s="62">
        <v>44925</v>
      </c>
      <c r="F29" s="17">
        <v>44571</v>
      </c>
      <c r="G29" s="20">
        <v>44925</v>
      </c>
      <c r="H29" s="2">
        <f>SUM(H30:H32)</f>
        <v>150</v>
      </c>
      <c r="I29" s="2">
        <f t="shared" ref="I29:O29" si="10">SUM(I30:I32)</f>
        <v>150</v>
      </c>
      <c r="J29" s="2">
        <f t="shared" si="10"/>
        <v>150</v>
      </c>
      <c r="K29" s="2">
        <f t="shared" si="10"/>
        <v>150</v>
      </c>
      <c r="L29" s="2">
        <f t="shared" si="10"/>
        <v>246.8</v>
      </c>
      <c r="M29" s="2">
        <f t="shared" si="10"/>
        <v>290</v>
      </c>
      <c r="N29" s="2">
        <f t="shared" si="10"/>
        <v>393.2</v>
      </c>
      <c r="O29" s="2">
        <f t="shared" si="10"/>
        <v>350</v>
      </c>
      <c r="P29" s="2">
        <f t="shared" si="6"/>
        <v>940</v>
      </c>
      <c r="Q29" s="2">
        <f t="shared" si="7"/>
        <v>940</v>
      </c>
      <c r="R29" s="63" t="s">
        <v>113</v>
      </c>
      <c r="AO29" s="14"/>
      <c r="AP29" s="14"/>
    </row>
    <row r="30" spans="1:42" ht="22.5" customHeight="1" thickBot="1" x14ac:dyDescent="0.35">
      <c r="A30" s="45"/>
      <c r="B30" s="50" t="s">
        <v>25</v>
      </c>
      <c r="C30" s="64"/>
      <c r="D30" s="18"/>
      <c r="E30" s="65"/>
      <c r="F30" s="18"/>
      <c r="G30" s="21"/>
      <c r="H30" s="2">
        <f>H34+H38</f>
        <v>0</v>
      </c>
      <c r="I30" s="2">
        <f t="shared" ref="I30:O30" si="11">I34+I38</f>
        <v>0</v>
      </c>
      <c r="J30" s="2">
        <f t="shared" si="11"/>
        <v>0</v>
      </c>
      <c r="K30" s="2">
        <f t="shared" si="11"/>
        <v>0</v>
      </c>
      <c r="L30" s="2">
        <f t="shared" si="11"/>
        <v>0</v>
      </c>
      <c r="M30" s="2">
        <f t="shared" si="11"/>
        <v>0</v>
      </c>
      <c r="N30" s="2">
        <f t="shared" si="11"/>
        <v>0</v>
      </c>
      <c r="O30" s="2">
        <f t="shared" si="11"/>
        <v>0</v>
      </c>
      <c r="P30" s="2">
        <f t="shared" si="6"/>
        <v>0</v>
      </c>
      <c r="Q30" s="2">
        <f t="shared" si="7"/>
        <v>0</v>
      </c>
      <c r="R30" s="66"/>
      <c r="AO30" s="14"/>
      <c r="AP30" s="14"/>
    </row>
    <row r="31" spans="1:42" ht="21.75" customHeight="1" thickBot="1" x14ac:dyDescent="0.35">
      <c r="A31" s="45"/>
      <c r="B31" s="50" t="s">
        <v>26</v>
      </c>
      <c r="C31" s="64"/>
      <c r="D31" s="18"/>
      <c r="E31" s="65"/>
      <c r="F31" s="18"/>
      <c r="G31" s="21"/>
      <c r="H31" s="2">
        <f>H35+H39</f>
        <v>0</v>
      </c>
      <c r="I31" s="2">
        <f t="shared" ref="I31:O31" si="12">I35+I39</f>
        <v>0</v>
      </c>
      <c r="J31" s="2">
        <f t="shared" si="12"/>
        <v>0</v>
      </c>
      <c r="K31" s="2">
        <f t="shared" si="12"/>
        <v>0</v>
      </c>
      <c r="L31" s="2">
        <f t="shared" si="12"/>
        <v>0</v>
      </c>
      <c r="M31" s="2">
        <f t="shared" si="12"/>
        <v>0</v>
      </c>
      <c r="N31" s="2">
        <f t="shared" si="12"/>
        <v>0</v>
      </c>
      <c r="O31" s="2">
        <f t="shared" si="12"/>
        <v>0</v>
      </c>
      <c r="P31" s="2">
        <f t="shared" si="6"/>
        <v>0</v>
      </c>
      <c r="Q31" s="2">
        <f t="shared" si="7"/>
        <v>0</v>
      </c>
      <c r="R31" s="10"/>
      <c r="AO31" s="14"/>
      <c r="AP31" s="14"/>
    </row>
    <row r="32" spans="1:42" ht="16.5" customHeight="1" thickBot="1" x14ac:dyDescent="0.35">
      <c r="A32" s="45"/>
      <c r="B32" s="50" t="s">
        <v>27</v>
      </c>
      <c r="C32" s="67"/>
      <c r="D32" s="19"/>
      <c r="E32" s="68"/>
      <c r="F32" s="19"/>
      <c r="G32" s="22"/>
      <c r="H32" s="2">
        <f t="shared" ref="H32:O32" si="13">H33+H37</f>
        <v>150</v>
      </c>
      <c r="I32" s="2">
        <f t="shared" si="13"/>
        <v>150</v>
      </c>
      <c r="J32" s="2">
        <f t="shared" si="13"/>
        <v>150</v>
      </c>
      <c r="K32" s="2">
        <f t="shared" si="13"/>
        <v>150</v>
      </c>
      <c r="L32" s="2">
        <f t="shared" si="13"/>
        <v>246.8</v>
      </c>
      <c r="M32" s="2">
        <f t="shared" si="13"/>
        <v>290</v>
      </c>
      <c r="N32" s="2">
        <f t="shared" si="13"/>
        <v>393.2</v>
      </c>
      <c r="O32" s="2">
        <f t="shared" si="13"/>
        <v>350</v>
      </c>
      <c r="P32" s="2">
        <f t="shared" si="6"/>
        <v>940</v>
      </c>
      <c r="Q32" s="2">
        <f t="shared" si="6"/>
        <v>940</v>
      </c>
      <c r="R32" s="10"/>
      <c r="AO32" s="14"/>
      <c r="AP32" s="14"/>
    </row>
    <row r="33" spans="1:42" ht="105.75" customHeight="1" thickBot="1" x14ac:dyDescent="0.35">
      <c r="A33" s="45" t="s">
        <v>51</v>
      </c>
      <c r="B33" s="56" t="s">
        <v>75</v>
      </c>
      <c r="C33" s="57" t="s">
        <v>112</v>
      </c>
      <c r="D33" s="17">
        <v>44571</v>
      </c>
      <c r="E33" s="48">
        <v>44925</v>
      </c>
      <c r="F33" s="17">
        <v>44571</v>
      </c>
      <c r="G33" s="17">
        <v>44925</v>
      </c>
      <c r="H33" s="4">
        <v>105</v>
      </c>
      <c r="I33" s="4">
        <v>105</v>
      </c>
      <c r="J33" s="4">
        <v>105</v>
      </c>
      <c r="K33" s="4">
        <v>105</v>
      </c>
      <c r="L33" s="4">
        <v>105</v>
      </c>
      <c r="M33" s="4">
        <v>105</v>
      </c>
      <c r="N33" s="4">
        <v>445</v>
      </c>
      <c r="O33" s="4">
        <v>445</v>
      </c>
      <c r="P33" s="4">
        <v>760</v>
      </c>
      <c r="Q33" s="4">
        <f t="shared" si="7"/>
        <v>760</v>
      </c>
      <c r="R33" s="25" t="s">
        <v>8</v>
      </c>
      <c r="AO33" s="14"/>
      <c r="AP33" s="14"/>
    </row>
    <row r="34" spans="1:42" ht="24" customHeight="1" thickBot="1" x14ac:dyDescent="0.35">
      <c r="A34" s="45"/>
      <c r="B34" s="50" t="s">
        <v>25</v>
      </c>
      <c r="C34" s="69"/>
      <c r="D34" s="18"/>
      <c r="E34" s="70"/>
      <c r="F34" s="18"/>
      <c r="G34" s="18"/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f t="shared" si="6"/>
        <v>0</v>
      </c>
      <c r="Q34" s="4">
        <f t="shared" si="7"/>
        <v>0</v>
      </c>
      <c r="R34" s="71"/>
      <c r="AO34" s="14"/>
      <c r="AP34" s="14"/>
    </row>
    <row r="35" spans="1:42" ht="20.25" customHeight="1" thickBot="1" x14ac:dyDescent="0.35">
      <c r="A35" s="45"/>
      <c r="B35" s="50" t="s">
        <v>26</v>
      </c>
      <c r="C35" s="69"/>
      <c r="D35" s="18"/>
      <c r="E35" s="70"/>
      <c r="F35" s="18"/>
      <c r="G35" s="18"/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 t="shared" si="6"/>
        <v>0</v>
      </c>
      <c r="Q35" s="4">
        <f t="shared" si="7"/>
        <v>0</v>
      </c>
      <c r="R35" s="71"/>
      <c r="AO35" s="14"/>
      <c r="AP35" s="14"/>
    </row>
    <row r="36" spans="1:42" ht="20.25" customHeight="1" thickBot="1" x14ac:dyDescent="0.35">
      <c r="A36" s="45"/>
      <c r="B36" s="50" t="s">
        <v>27</v>
      </c>
      <c r="C36" s="72"/>
      <c r="D36" s="19"/>
      <c r="E36" s="73"/>
      <c r="F36" s="19"/>
      <c r="G36" s="19"/>
      <c r="H36" s="4">
        <v>105</v>
      </c>
      <c r="I36" s="4">
        <v>105</v>
      </c>
      <c r="J36" s="4">
        <v>105</v>
      </c>
      <c r="K36" s="4">
        <v>105</v>
      </c>
      <c r="L36" s="4">
        <v>105</v>
      </c>
      <c r="M36" s="4">
        <v>105</v>
      </c>
      <c r="N36" s="4">
        <v>445</v>
      </c>
      <c r="O36" s="4">
        <v>0</v>
      </c>
      <c r="P36" s="4">
        <f t="shared" si="6"/>
        <v>760</v>
      </c>
      <c r="Q36" s="4">
        <f t="shared" si="7"/>
        <v>315</v>
      </c>
      <c r="R36" s="71"/>
      <c r="AO36" s="14"/>
      <c r="AP36" s="14"/>
    </row>
    <row r="37" spans="1:42" ht="49.9" customHeight="1" thickBot="1" x14ac:dyDescent="0.35">
      <c r="A37" s="45" t="s">
        <v>52</v>
      </c>
      <c r="B37" s="56" t="s">
        <v>36</v>
      </c>
      <c r="C37" s="57" t="s">
        <v>105</v>
      </c>
      <c r="D37" s="17">
        <v>44571</v>
      </c>
      <c r="E37" s="48">
        <v>44925</v>
      </c>
      <c r="F37" s="17">
        <v>44571</v>
      </c>
      <c r="G37" s="17">
        <v>44925</v>
      </c>
      <c r="H37" s="4">
        <v>45</v>
      </c>
      <c r="I37" s="4">
        <v>45</v>
      </c>
      <c r="J37" s="4">
        <v>45</v>
      </c>
      <c r="K37" s="4">
        <v>45</v>
      </c>
      <c r="L37" s="4">
        <v>141.80000000000001</v>
      </c>
      <c r="M37" s="4">
        <v>185</v>
      </c>
      <c r="N37" s="4">
        <v>-51.8</v>
      </c>
      <c r="O37" s="4">
        <v>-95</v>
      </c>
      <c r="P37" s="4">
        <f t="shared" si="6"/>
        <v>180</v>
      </c>
      <c r="Q37" s="4">
        <f t="shared" si="7"/>
        <v>180</v>
      </c>
      <c r="R37" s="71" t="s">
        <v>8</v>
      </c>
      <c r="AO37" s="14"/>
      <c r="AP37" s="14"/>
    </row>
    <row r="38" spans="1:42" ht="16.5" customHeight="1" thickBot="1" x14ac:dyDescent="0.35">
      <c r="A38" s="45"/>
      <c r="B38" s="50" t="s">
        <v>25</v>
      </c>
      <c r="C38" s="69"/>
      <c r="D38" s="18"/>
      <c r="E38" s="52"/>
      <c r="F38" s="18"/>
      <c r="G38" s="18"/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f t="shared" si="6"/>
        <v>0</v>
      </c>
      <c r="Q38" s="4">
        <f t="shared" si="7"/>
        <v>0</v>
      </c>
      <c r="R38" s="71"/>
      <c r="AO38" s="14"/>
      <c r="AP38" s="14"/>
    </row>
    <row r="39" spans="1:42" ht="21.6" customHeight="1" thickBot="1" x14ac:dyDescent="0.35">
      <c r="A39" s="45"/>
      <c r="B39" s="50" t="s">
        <v>26</v>
      </c>
      <c r="C39" s="69"/>
      <c r="D39" s="18"/>
      <c r="E39" s="52"/>
      <c r="F39" s="18"/>
      <c r="G39" s="18"/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f t="shared" si="6"/>
        <v>0</v>
      </c>
      <c r="Q39" s="4">
        <f t="shared" si="7"/>
        <v>0</v>
      </c>
      <c r="R39" s="71"/>
      <c r="AO39" s="14"/>
      <c r="AP39" s="14"/>
    </row>
    <row r="40" spans="1:42" ht="25.9" customHeight="1" thickBot="1" x14ac:dyDescent="0.35">
      <c r="A40" s="45"/>
      <c r="B40" s="50" t="s">
        <v>27</v>
      </c>
      <c r="C40" s="72"/>
      <c r="D40" s="19"/>
      <c r="E40" s="55"/>
      <c r="F40" s="19"/>
      <c r="G40" s="19"/>
      <c r="H40" s="4">
        <v>45</v>
      </c>
      <c r="I40" s="4">
        <v>45</v>
      </c>
      <c r="J40" s="4">
        <v>45</v>
      </c>
      <c r="K40" s="4">
        <v>45</v>
      </c>
      <c r="L40" s="4">
        <v>141.80000000000001</v>
      </c>
      <c r="M40" s="4">
        <v>185</v>
      </c>
      <c r="N40" s="4">
        <v>88.2</v>
      </c>
      <c r="O40" s="4">
        <v>0</v>
      </c>
      <c r="P40" s="4">
        <f t="shared" si="6"/>
        <v>320</v>
      </c>
      <c r="Q40" s="4">
        <f t="shared" si="7"/>
        <v>275</v>
      </c>
      <c r="R40" s="71"/>
      <c r="AO40" s="14"/>
      <c r="AP40" s="14"/>
    </row>
    <row r="41" spans="1:42" ht="122.25" hidden="1" customHeight="1" thickBot="1" x14ac:dyDescent="0.35">
      <c r="A41" s="45" t="s">
        <v>53</v>
      </c>
      <c r="B41" s="56" t="s">
        <v>37</v>
      </c>
      <c r="C41" s="74" t="s">
        <v>81</v>
      </c>
      <c r="D41" s="1" t="s">
        <v>8</v>
      </c>
      <c r="E41" s="3" t="s">
        <v>8</v>
      </c>
      <c r="F41" s="3" t="s">
        <v>8</v>
      </c>
      <c r="G41" s="1" t="s">
        <v>8</v>
      </c>
      <c r="H41" s="4" t="s">
        <v>8</v>
      </c>
      <c r="I41" s="4" t="s">
        <v>8</v>
      </c>
      <c r="J41" s="4" t="s">
        <v>8</v>
      </c>
      <c r="K41" s="4" t="s">
        <v>8</v>
      </c>
      <c r="L41" s="4" t="s">
        <v>8</v>
      </c>
      <c r="M41" s="4" t="s">
        <v>8</v>
      </c>
      <c r="N41" s="4" t="s">
        <v>8</v>
      </c>
      <c r="O41" s="4" t="s">
        <v>8</v>
      </c>
      <c r="P41" s="2" t="e">
        <f t="shared" si="6"/>
        <v>#VALUE!</v>
      </c>
      <c r="Q41" s="2" t="e">
        <f t="shared" si="7"/>
        <v>#VALUE!</v>
      </c>
      <c r="R41" s="5" t="s">
        <v>76</v>
      </c>
      <c r="AO41" s="14"/>
      <c r="AP41" s="14"/>
    </row>
    <row r="42" spans="1:42" ht="76.5" customHeight="1" thickBot="1" x14ac:dyDescent="0.35">
      <c r="A42" s="45" t="s">
        <v>54</v>
      </c>
      <c r="B42" s="56" t="s">
        <v>121</v>
      </c>
      <c r="C42" s="57" t="s">
        <v>82</v>
      </c>
      <c r="D42" s="20">
        <v>44571</v>
      </c>
      <c r="E42" s="62">
        <v>44925</v>
      </c>
      <c r="F42" s="20">
        <v>44571</v>
      </c>
      <c r="G42" s="20">
        <v>44925</v>
      </c>
      <c r="H42" s="2">
        <f>SUM(H43:H45)</f>
        <v>32247.7</v>
      </c>
      <c r="I42" s="2">
        <f t="shared" ref="I42:O42" si="14">SUM(I43:I45)</f>
        <v>27873.7</v>
      </c>
      <c r="J42" s="2">
        <f t="shared" si="14"/>
        <v>32051.699999999997</v>
      </c>
      <c r="K42" s="2">
        <f t="shared" si="14"/>
        <v>28105.8</v>
      </c>
      <c r="L42" s="2">
        <f t="shared" si="14"/>
        <v>31981.500000000004</v>
      </c>
      <c r="M42" s="2">
        <f t="shared" si="14"/>
        <v>29004.600000000002</v>
      </c>
      <c r="N42" s="2">
        <f t="shared" si="14"/>
        <v>24841.199999999997</v>
      </c>
      <c r="O42" s="2">
        <f t="shared" si="14"/>
        <v>32066.000000000004</v>
      </c>
      <c r="P42" s="2">
        <f t="shared" si="6"/>
        <v>121122.09999999999</v>
      </c>
      <c r="Q42" s="2">
        <f t="shared" si="7"/>
        <v>117050.1</v>
      </c>
      <c r="R42" s="75"/>
      <c r="T42" s="30">
        <v>117050.1</v>
      </c>
      <c r="AO42" s="14"/>
      <c r="AP42" s="14"/>
    </row>
    <row r="43" spans="1:42" ht="21" customHeight="1" thickBot="1" x14ac:dyDescent="0.35">
      <c r="A43" s="45"/>
      <c r="B43" s="50" t="s">
        <v>25</v>
      </c>
      <c r="C43" s="76"/>
      <c r="D43" s="21"/>
      <c r="E43" s="77"/>
      <c r="F43" s="21"/>
      <c r="G43" s="21"/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 t="shared" si="6"/>
        <v>0</v>
      </c>
      <c r="Q43" s="2">
        <f t="shared" si="7"/>
        <v>0</v>
      </c>
      <c r="R43" s="78"/>
      <c r="AO43" s="14"/>
      <c r="AP43" s="14"/>
    </row>
    <row r="44" spans="1:42" ht="21" customHeight="1" thickBot="1" x14ac:dyDescent="0.35">
      <c r="A44" s="45"/>
      <c r="B44" s="50" t="s">
        <v>26</v>
      </c>
      <c r="C44" s="76"/>
      <c r="D44" s="21"/>
      <c r="E44" s="77"/>
      <c r="F44" s="21"/>
      <c r="G44" s="21"/>
      <c r="H44" s="2">
        <f t="shared" ref="H44:K44" si="15">H46+H47+H48+H49+H50+H51+H52+H53+H58+H56</f>
        <v>32247.7</v>
      </c>
      <c r="I44" s="2">
        <f>I46+I47+I48+I49+I50+I51+I52+I53+I58</f>
        <v>27873.7</v>
      </c>
      <c r="J44" s="2">
        <f t="shared" si="15"/>
        <v>32051.699999999997</v>
      </c>
      <c r="K44" s="2">
        <f t="shared" si="15"/>
        <v>28105.8</v>
      </c>
      <c r="L44" s="2">
        <f>L46+L47+L48+L49+L50+L51+L52+L53+L56+L57+L58</f>
        <v>31981.500000000004</v>
      </c>
      <c r="M44" s="2">
        <f>M46+M47+M48+M49+M50+M51+M52+M53+M57+M58</f>
        <v>29004.600000000002</v>
      </c>
      <c r="N44" s="2">
        <f t="shared" ref="N44" si="16">N46+N47+N48+N49+N50+N51+N52+N53+N58+N56</f>
        <v>24841.199999999997</v>
      </c>
      <c r="O44" s="2">
        <f>O46+O47+O48+O49+O50+O51+O52+O53+O58</f>
        <v>32066.000000000004</v>
      </c>
      <c r="P44" s="2">
        <f t="shared" si="6"/>
        <v>121122.09999999999</v>
      </c>
      <c r="Q44" s="2">
        <f>Q46+Q47+Q48+Q49+Q50+Q51+Q52+Q53+Q56+Q57+Q58</f>
        <v>117050.10000000002</v>
      </c>
      <c r="R44" s="78"/>
      <c r="AO44" s="14"/>
      <c r="AP44" s="14"/>
    </row>
    <row r="45" spans="1:42" ht="21" customHeight="1" thickBot="1" x14ac:dyDescent="0.35">
      <c r="A45" s="45"/>
      <c r="B45" s="50" t="s">
        <v>27</v>
      </c>
      <c r="C45" s="79"/>
      <c r="D45" s="21"/>
      <c r="E45" s="77"/>
      <c r="F45" s="21"/>
      <c r="G45" s="22"/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 t="shared" si="6"/>
        <v>0</v>
      </c>
      <c r="Q45" s="2">
        <f>I45+K45+M45+O45</f>
        <v>0</v>
      </c>
      <c r="R45" s="80"/>
      <c r="AO45" s="14"/>
      <c r="AP45" s="14"/>
    </row>
    <row r="46" spans="1:42" ht="107.25" customHeight="1" thickBot="1" x14ac:dyDescent="0.35">
      <c r="A46" s="45" t="s">
        <v>55</v>
      </c>
      <c r="B46" s="56" t="s">
        <v>87</v>
      </c>
      <c r="C46" s="81" t="s">
        <v>83</v>
      </c>
      <c r="D46" s="1">
        <v>44571</v>
      </c>
      <c r="E46" s="3">
        <v>44925</v>
      </c>
      <c r="F46" s="1">
        <v>44571</v>
      </c>
      <c r="G46" s="82">
        <v>44925</v>
      </c>
      <c r="H46" s="4">
        <v>5200</v>
      </c>
      <c r="I46" s="83">
        <v>4538.8999999999996</v>
      </c>
      <c r="J46" s="4">
        <v>5200</v>
      </c>
      <c r="K46" s="83">
        <v>4486.5</v>
      </c>
      <c r="L46" s="4">
        <v>5200</v>
      </c>
      <c r="M46" s="4">
        <v>4254.1000000000004</v>
      </c>
      <c r="N46" s="4">
        <v>2600</v>
      </c>
      <c r="O46" s="4">
        <v>5454.4</v>
      </c>
      <c r="P46" s="4">
        <f t="shared" si="6"/>
        <v>18200</v>
      </c>
      <c r="Q46" s="4">
        <f t="shared" si="7"/>
        <v>18733.900000000001</v>
      </c>
      <c r="R46" s="84"/>
      <c r="AO46" s="14"/>
      <c r="AP46" s="14"/>
    </row>
    <row r="47" spans="1:42" ht="104.45" customHeight="1" thickBot="1" x14ac:dyDescent="0.35">
      <c r="A47" s="45" t="s">
        <v>56</v>
      </c>
      <c r="B47" s="56" t="s">
        <v>88</v>
      </c>
      <c r="C47" s="81" t="s">
        <v>83</v>
      </c>
      <c r="D47" s="1">
        <v>44571</v>
      </c>
      <c r="E47" s="3">
        <v>44925</v>
      </c>
      <c r="F47" s="1">
        <v>44571</v>
      </c>
      <c r="G47" s="82">
        <v>44925</v>
      </c>
      <c r="H47" s="4">
        <v>10000</v>
      </c>
      <c r="I47" s="83">
        <v>9314</v>
      </c>
      <c r="J47" s="4">
        <v>10000</v>
      </c>
      <c r="K47" s="83">
        <v>9160.4</v>
      </c>
      <c r="L47" s="4">
        <v>10000</v>
      </c>
      <c r="M47" s="4">
        <v>9655.1</v>
      </c>
      <c r="N47" s="4">
        <v>9485.7999999999993</v>
      </c>
      <c r="O47" s="4">
        <v>9628.2000000000007</v>
      </c>
      <c r="P47" s="4">
        <f t="shared" si="6"/>
        <v>39485.800000000003</v>
      </c>
      <c r="Q47" s="4">
        <f t="shared" si="7"/>
        <v>37757.699999999997</v>
      </c>
      <c r="R47" s="84"/>
      <c r="AO47" s="14"/>
      <c r="AP47" s="14"/>
    </row>
    <row r="48" spans="1:42" ht="151.5" customHeight="1" thickBot="1" x14ac:dyDescent="0.35">
      <c r="A48" s="45" t="s">
        <v>57</v>
      </c>
      <c r="B48" s="56" t="s">
        <v>89</v>
      </c>
      <c r="C48" s="81" t="s">
        <v>83</v>
      </c>
      <c r="D48" s="1">
        <v>44571</v>
      </c>
      <c r="E48" s="3">
        <v>44925</v>
      </c>
      <c r="F48" s="1">
        <v>44571</v>
      </c>
      <c r="G48" s="82">
        <v>44925</v>
      </c>
      <c r="H48" s="4">
        <v>225.7</v>
      </c>
      <c r="I48" s="83">
        <v>197.1</v>
      </c>
      <c r="J48" s="4">
        <v>210</v>
      </c>
      <c r="K48" s="83">
        <v>113.8</v>
      </c>
      <c r="L48" s="4">
        <v>187.6</v>
      </c>
      <c r="M48" s="4">
        <v>107.8</v>
      </c>
      <c r="N48" s="4">
        <v>-75.400000000000006</v>
      </c>
      <c r="O48" s="4">
        <v>108.2</v>
      </c>
      <c r="P48" s="4">
        <f t="shared" si="6"/>
        <v>547.90000000000009</v>
      </c>
      <c r="Q48" s="4">
        <f t="shared" si="7"/>
        <v>526.9</v>
      </c>
      <c r="R48" s="85"/>
      <c r="AO48" s="14"/>
      <c r="AP48" s="14"/>
    </row>
    <row r="49" spans="1:42" ht="134.25" customHeight="1" thickBot="1" x14ac:dyDescent="0.35">
      <c r="A49" s="45" t="s">
        <v>58</v>
      </c>
      <c r="B49" s="56" t="s">
        <v>90</v>
      </c>
      <c r="C49" s="81" t="s">
        <v>83</v>
      </c>
      <c r="D49" s="1">
        <v>44571</v>
      </c>
      <c r="E49" s="3">
        <v>44925</v>
      </c>
      <c r="F49" s="1">
        <v>44571</v>
      </c>
      <c r="G49" s="82">
        <v>44925</v>
      </c>
      <c r="H49" s="4">
        <v>304</v>
      </c>
      <c r="I49" s="83">
        <v>176</v>
      </c>
      <c r="J49" s="4">
        <v>248.1</v>
      </c>
      <c r="K49" s="83">
        <v>180.7</v>
      </c>
      <c r="L49" s="4">
        <v>137.19999999999999</v>
      </c>
      <c r="M49" s="4">
        <v>91.3</v>
      </c>
      <c r="N49" s="4">
        <v>-110.1</v>
      </c>
      <c r="O49" s="4">
        <v>108.6</v>
      </c>
      <c r="P49" s="4">
        <f t="shared" si="6"/>
        <v>579.19999999999993</v>
      </c>
      <c r="Q49" s="4">
        <f t="shared" si="7"/>
        <v>556.6</v>
      </c>
      <c r="R49" s="86"/>
      <c r="AO49" s="14"/>
      <c r="AP49" s="14"/>
    </row>
    <row r="50" spans="1:42" ht="91.15" customHeight="1" thickBot="1" x14ac:dyDescent="0.35">
      <c r="A50" s="45" t="s">
        <v>59</v>
      </c>
      <c r="B50" s="56" t="s">
        <v>91</v>
      </c>
      <c r="C50" s="81" t="s">
        <v>83</v>
      </c>
      <c r="D50" s="1">
        <v>44571</v>
      </c>
      <c r="E50" s="3">
        <v>44925</v>
      </c>
      <c r="F50" s="1">
        <v>44571</v>
      </c>
      <c r="G50" s="82">
        <v>44925</v>
      </c>
      <c r="H50" s="4">
        <v>12900</v>
      </c>
      <c r="I50" s="83">
        <v>11360.7</v>
      </c>
      <c r="J50" s="4">
        <v>12600</v>
      </c>
      <c r="K50" s="83">
        <v>11202.9</v>
      </c>
      <c r="L50" s="4">
        <v>12600</v>
      </c>
      <c r="M50" s="4">
        <v>11603.6</v>
      </c>
      <c r="N50" s="4">
        <v>10059.299999999999</v>
      </c>
      <c r="O50" s="4">
        <v>11838.9</v>
      </c>
      <c r="P50" s="4">
        <f t="shared" si="6"/>
        <v>48159.3</v>
      </c>
      <c r="Q50" s="4">
        <f t="shared" si="7"/>
        <v>46006.100000000006</v>
      </c>
      <c r="R50" s="23"/>
      <c r="AO50" s="14"/>
      <c r="AP50" s="14"/>
    </row>
    <row r="51" spans="1:42" ht="78.75" customHeight="1" thickBot="1" x14ac:dyDescent="0.35">
      <c r="A51" s="45" t="s">
        <v>102</v>
      </c>
      <c r="B51" s="56" t="s">
        <v>92</v>
      </c>
      <c r="C51" s="81" t="s">
        <v>38</v>
      </c>
      <c r="D51" s="1">
        <v>44571</v>
      </c>
      <c r="E51" s="3">
        <v>44925</v>
      </c>
      <c r="F51" s="1">
        <v>44571</v>
      </c>
      <c r="G51" s="82">
        <v>44925</v>
      </c>
      <c r="H51" s="4">
        <v>2228</v>
      </c>
      <c r="I51" s="83">
        <v>1421.2</v>
      </c>
      <c r="J51" s="4">
        <v>2230</v>
      </c>
      <c r="K51" s="4">
        <v>1804.2</v>
      </c>
      <c r="L51" s="4">
        <v>2230</v>
      </c>
      <c r="M51" s="4">
        <v>1885</v>
      </c>
      <c r="N51" s="4">
        <v>1338</v>
      </c>
      <c r="O51" s="4">
        <v>2849.9</v>
      </c>
      <c r="P51" s="4">
        <f t="shared" si="6"/>
        <v>8026</v>
      </c>
      <c r="Q51" s="4">
        <f t="shared" si="7"/>
        <v>7960.3</v>
      </c>
      <c r="R51" s="87"/>
      <c r="AO51" s="14"/>
      <c r="AP51" s="14"/>
    </row>
    <row r="52" spans="1:42" ht="62.25" customHeight="1" thickBot="1" x14ac:dyDescent="0.35">
      <c r="A52" s="45" t="s">
        <v>60</v>
      </c>
      <c r="B52" s="56" t="s">
        <v>93</v>
      </c>
      <c r="C52" s="81" t="s">
        <v>38</v>
      </c>
      <c r="D52" s="1">
        <v>44571</v>
      </c>
      <c r="E52" s="3">
        <v>44925</v>
      </c>
      <c r="F52" s="1">
        <v>44571</v>
      </c>
      <c r="G52" s="88" t="s">
        <v>111</v>
      </c>
      <c r="H52" s="4">
        <v>210</v>
      </c>
      <c r="I52" s="83">
        <v>151.9</v>
      </c>
      <c r="J52" s="4">
        <v>170</v>
      </c>
      <c r="K52" s="83">
        <v>135.9</v>
      </c>
      <c r="L52" s="4">
        <v>170</v>
      </c>
      <c r="M52" s="4">
        <v>181.8</v>
      </c>
      <c r="N52" s="4">
        <v>173.6</v>
      </c>
      <c r="O52" s="4">
        <v>244</v>
      </c>
      <c r="P52" s="4">
        <f t="shared" si="6"/>
        <v>723.6</v>
      </c>
      <c r="Q52" s="4">
        <f t="shared" si="7"/>
        <v>713.6</v>
      </c>
      <c r="R52" s="87"/>
      <c r="AO52" s="14"/>
      <c r="AP52" s="14"/>
    </row>
    <row r="53" spans="1:42" ht="289.5" customHeight="1" thickBot="1" x14ac:dyDescent="0.35">
      <c r="A53" s="45" t="s">
        <v>61</v>
      </c>
      <c r="B53" s="56" t="s">
        <v>84</v>
      </c>
      <c r="C53" s="81" t="s">
        <v>38</v>
      </c>
      <c r="D53" s="1">
        <v>44571</v>
      </c>
      <c r="E53" s="3">
        <v>44925</v>
      </c>
      <c r="F53" s="1">
        <v>44571</v>
      </c>
      <c r="G53" s="88" t="s">
        <v>111</v>
      </c>
      <c r="H53" s="4">
        <v>380</v>
      </c>
      <c r="I53" s="83">
        <v>181.8</v>
      </c>
      <c r="J53" s="4">
        <v>370</v>
      </c>
      <c r="K53" s="83">
        <v>227.6</v>
      </c>
      <c r="L53" s="4">
        <v>356.7</v>
      </c>
      <c r="M53" s="4">
        <v>207.5</v>
      </c>
      <c r="N53" s="4">
        <v>370</v>
      </c>
      <c r="O53" s="4">
        <v>339</v>
      </c>
      <c r="P53" s="4">
        <f t="shared" si="6"/>
        <v>1476.7</v>
      </c>
      <c r="Q53" s="4">
        <f t="shared" si="7"/>
        <v>955.90000000000009</v>
      </c>
      <c r="R53" s="87"/>
      <c r="AO53" s="14"/>
      <c r="AP53" s="14"/>
    </row>
    <row r="54" spans="1:42" ht="132" hidden="1" customHeight="1" thickBot="1" x14ac:dyDescent="0.35">
      <c r="A54" s="45" t="s">
        <v>63</v>
      </c>
      <c r="B54" s="56" t="s">
        <v>77</v>
      </c>
      <c r="C54" s="89" t="s">
        <v>42</v>
      </c>
      <c r="D54" s="1">
        <v>43466</v>
      </c>
      <c r="E54" s="71" t="s">
        <v>106</v>
      </c>
      <c r="F54" s="3">
        <v>43466</v>
      </c>
      <c r="G54" s="90"/>
      <c r="H54" s="5" t="s">
        <v>8</v>
      </c>
      <c r="I54" s="5" t="s">
        <v>8</v>
      </c>
      <c r="J54" s="5" t="s">
        <v>8</v>
      </c>
      <c r="K54" s="5" t="s">
        <v>8</v>
      </c>
      <c r="L54" s="5" t="s">
        <v>8</v>
      </c>
      <c r="M54" s="5" t="s">
        <v>8</v>
      </c>
      <c r="N54" s="5" t="s">
        <v>8</v>
      </c>
      <c r="O54" s="5" t="s">
        <v>8</v>
      </c>
      <c r="P54" s="4" t="e">
        <f t="shared" si="6"/>
        <v>#VALUE!</v>
      </c>
      <c r="Q54" s="4" t="e">
        <f t="shared" si="7"/>
        <v>#VALUE!</v>
      </c>
      <c r="R54" s="23" t="s">
        <v>76</v>
      </c>
      <c r="AO54" s="14"/>
      <c r="AP54" s="14"/>
    </row>
    <row r="55" spans="1:42" ht="125.25" hidden="1" customHeight="1" thickBot="1" x14ac:dyDescent="0.35">
      <c r="A55" s="45" t="s">
        <v>64</v>
      </c>
      <c r="B55" s="56" t="s">
        <v>78</v>
      </c>
      <c r="C55" s="89" t="s">
        <v>42</v>
      </c>
      <c r="D55" s="1" t="s">
        <v>8</v>
      </c>
      <c r="E55" s="71" t="s">
        <v>106</v>
      </c>
      <c r="F55" s="3" t="s">
        <v>8</v>
      </c>
      <c r="G55" s="90" t="s">
        <v>8</v>
      </c>
      <c r="H55" s="5" t="s">
        <v>8</v>
      </c>
      <c r="I55" s="5" t="s">
        <v>8</v>
      </c>
      <c r="J55" s="5" t="s">
        <v>8</v>
      </c>
      <c r="K55" s="5" t="s">
        <v>8</v>
      </c>
      <c r="L55" s="5" t="s">
        <v>8</v>
      </c>
      <c r="M55" s="5" t="s">
        <v>8</v>
      </c>
      <c r="N55" s="5" t="s">
        <v>8</v>
      </c>
      <c r="O55" s="5" t="s">
        <v>8</v>
      </c>
      <c r="P55" s="4" t="e">
        <f t="shared" si="6"/>
        <v>#VALUE!</v>
      </c>
      <c r="Q55" s="4" t="e">
        <f t="shared" si="7"/>
        <v>#VALUE!</v>
      </c>
      <c r="R55" s="23" t="s">
        <v>76</v>
      </c>
      <c r="AO55" s="14"/>
      <c r="AP55" s="14"/>
    </row>
    <row r="56" spans="1:42" ht="125.25" customHeight="1" thickBot="1" x14ac:dyDescent="0.35">
      <c r="A56" s="45"/>
      <c r="B56" s="56" t="s">
        <v>77</v>
      </c>
      <c r="C56" s="91" t="s">
        <v>103</v>
      </c>
      <c r="D56" s="1" t="s">
        <v>8</v>
      </c>
      <c r="E56" s="3" t="s">
        <v>8</v>
      </c>
      <c r="F56" s="1" t="s">
        <v>8</v>
      </c>
      <c r="G56" s="90" t="s">
        <v>8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4">
        <f t="shared" si="6"/>
        <v>0</v>
      </c>
      <c r="Q56" s="4">
        <f t="shared" si="7"/>
        <v>0</v>
      </c>
      <c r="R56" s="23"/>
      <c r="AO56" s="14"/>
      <c r="AP56" s="14"/>
    </row>
    <row r="57" spans="1:42" ht="125.25" customHeight="1" thickBot="1" x14ac:dyDescent="0.35">
      <c r="A57" s="45"/>
      <c r="B57" s="56" t="s">
        <v>107</v>
      </c>
      <c r="C57" s="91" t="s">
        <v>103</v>
      </c>
      <c r="D57" s="1" t="s">
        <v>8</v>
      </c>
      <c r="E57" s="3" t="s">
        <v>8</v>
      </c>
      <c r="F57" s="3" t="s">
        <v>8</v>
      </c>
      <c r="G57" s="82" t="s">
        <v>8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4">
        <f t="shared" si="6"/>
        <v>0</v>
      </c>
      <c r="Q57" s="4">
        <f t="shared" si="7"/>
        <v>0</v>
      </c>
      <c r="R57" s="8" t="s">
        <v>114</v>
      </c>
      <c r="AO57" s="14"/>
      <c r="AP57" s="14"/>
    </row>
    <row r="58" spans="1:42" ht="125.25" customHeight="1" thickBot="1" x14ac:dyDescent="0.35">
      <c r="A58" s="45" t="s">
        <v>62</v>
      </c>
      <c r="B58" s="56" t="s">
        <v>104</v>
      </c>
      <c r="C58" s="91" t="s">
        <v>38</v>
      </c>
      <c r="D58" s="1">
        <v>44571</v>
      </c>
      <c r="E58" s="3">
        <v>44925</v>
      </c>
      <c r="F58" s="1">
        <v>44571</v>
      </c>
      <c r="G58" s="1">
        <v>44925</v>
      </c>
      <c r="H58" s="5">
        <v>800</v>
      </c>
      <c r="I58" s="5">
        <v>532.1</v>
      </c>
      <c r="J58" s="5">
        <v>1023.6</v>
      </c>
      <c r="K58" s="5">
        <v>793.8</v>
      </c>
      <c r="L58" s="5">
        <v>1100</v>
      </c>
      <c r="M58" s="5">
        <v>1018.4</v>
      </c>
      <c r="N58" s="5">
        <v>1000</v>
      </c>
      <c r="O58" s="5">
        <v>1494.8</v>
      </c>
      <c r="P58" s="4">
        <f t="shared" si="6"/>
        <v>3923.6</v>
      </c>
      <c r="Q58" s="4">
        <f t="shared" si="7"/>
        <v>3839.1</v>
      </c>
      <c r="R58" s="23"/>
      <c r="AO58" s="14"/>
      <c r="AP58" s="14"/>
    </row>
    <row r="59" spans="1:42" ht="101.25" customHeight="1" thickBot="1" x14ac:dyDescent="0.35">
      <c r="A59" s="45" t="s">
        <v>65</v>
      </c>
      <c r="B59" s="46" t="s">
        <v>43</v>
      </c>
      <c r="C59" s="92" t="s">
        <v>85</v>
      </c>
      <c r="D59" s="17">
        <v>44571</v>
      </c>
      <c r="E59" s="48">
        <v>44925</v>
      </c>
      <c r="F59" s="17">
        <v>44571</v>
      </c>
      <c r="G59" s="17">
        <v>44925</v>
      </c>
      <c r="H59" s="2">
        <f>SUM(H60:H62)</f>
        <v>725</v>
      </c>
      <c r="I59" s="2">
        <f t="shared" ref="I59:O59" si="17">SUM(I60:I62)</f>
        <v>679.7</v>
      </c>
      <c r="J59" s="2">
        <f t="shared" si="17"/>
        <v>725</v>
      </c>
      <c r="K59" s="2">
        <f t="shared" si="17"/>
        <v>691.4</v>
      </c>
      <c r="L59" s="2">
        <f t="shared" si="17"/>
        <v>725</v>
      </c>
      <c r="M59" s="2">
        <f t="shared" si="17"/>
        <v>714.4</v>
      </c>
      <c r="N59" s="2">
        <f t="shared" si="17"/>
        <v>725</v>
      </c>
      <c r="O59" s="2">
        <f t="shared" si="17"/>
        <v>778.7</v>
      </c>
      <c r="P59" s="4">
        <f t="shared" si="6"/>
        <v>2900</v>
      </c>
      <c r="Q59" s="4">
        <f t="shared" si="7"/>
        <v>2864.2</v>
      </c>
      <c r="R59" s="85"/>
      <c r="AO59" s="14"/>
      <c r="AP59" s="14"/>
    </row>
    <row r="60" spans="1:42" ht="18.75" customHeight="1" thickBot="1" x14ac:dyDescent="0.35">
      <c r="A60" s="45"/>
      <c r="B60" s="93" t="s">
        <v>25</v>
      </c>
      <c r="C60" s="94"/>
      <c r="D60" s="18"/>
      <c r="E60" s="70"/>
      <c r="F60" s="18"/>
      <c r="G60" s="53"/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4">
        <f t="shared" si="6"/>
        <v>0</v>
      </c>
      <c r="Q60" s="4">
        <f t="shared" si="7"/>
        <v>0</v>
      </c>
      <c r="R60" s="95"/>
      <c r="AO60" s="14"/>
      <c r="AP60" s="14"/>
    </row>
    <row r="61" spans="1:42" ht="18.75" customHeight="1" thickBot="1" x14ac:dyDescent="0.35">
      <c r="A61" s="45"/>
      <c r="B61" s="93" t="s">
        <v>26</v>
      </c>
      <c r="C61" s="94"/>
      <c r="D61" s="18"/>
      <c r="E61" s="70"/>
      <c r="F61" s="18"/>
      <c r="G61" s="53"/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4">
        <f t="shared" si="6"/>
        <v>0</v>
      </c>
      <c r="Q61" s="4">
        <f t="shared" si="7"/>
        <v>0</v>
      </c>
      <c r="R61" s="95"/>
      <c r="AO61" s="14"/>
      <c r="AP61" s="14"/>
    </row>
    <row r="62" spans="1:42" ht="22.5" customHeight="1" thickBot="1" x14ac:dyDescent="0.35">
      <c r="A62" s="45"/>
      <c r="B62" s="93" t="s">
        <v>27</v>
      </c>
      <c r="C62" s="96"/>
      <c r="D62" s="19"/>
      <c r="E62" s="73"/>
      <c r="F62" s="19"/>
      <c r="G62" s="60"/>
      <c r="H62" s="2">
        <f>H63</f>
        <v>725</v>
      </c>
      <c r="I62" s="2">
        <f t="shared" ref="I62:O62" si="18">I63</f>
        <v>679.7</v>
      </c>
      <c r="J62" s="2">
        <f t="shared" si="18"/>
        <v>725</v>
      </c>
      <c r="K62" s="2">
        <f t="shared" si="18"/>
        <v>691.4</v>
      </c>
      <c r="L62" s="2">
        <f t="shared" si="18"/>
        <v>725</v>
      </c>
      <c r="M62" s="2">
        <f t="shared" si="18"/>
        <v>714.4</v>
      </c>
      <c r="N62" s="2">
        <f t="shared" si="18"/>
        <v>725</v>
      </c>
      <c r="O62" s="2">
        <f t="shared" si="18"/>
        <v>778.7</v>
      </c>
      <c r="P62" s="4">
        <f t="shared" si="6"/>
        <v>2900</v>
      </c>
      <c r="Q62" s="4">
        <f t="shared" si="7"/>
        <v>2864.2</v>
      </c>
      <c r="R62" s="97"/>
      <c r="AO62" s="14"/>
      <c r="AP62" s="14"/>
    </row>
    <row r="63" spans="1:42" ht="96.75" customHeight="1" thickBot="1" x14ac:dyDescent="0.35">
      <c r="A63" s="45" t="s">
        <v>66</v>
      </c>
      <c r="B63" s="56" t="s">
        <v>95</v>
      </c>
      <c r="C63" s="81" t="s">
        <v>38</v>
      </c>
      <c r="D63" s="1">
        <v>44571</v>
      </c>
      <c r="E63" s="98" t="s">
        <v>111</v>
      </c>
      <c r="F63" s="1">
        <v>44571</v>
      </c>
      <c r="G63" s="82">
        <v>44925</v>
      </c>
      <c r="H63" s="4">
        <v>725</v>
      </c>
      <c r="I63" s="4">
        <v>679.7</v>
      </c>
      <c r="J63" s="4">
        <v>725</v>
      </c>
      <c r="K63" s="4">
        <v>691.4</v>
      </c>
      <c r="L63" s="4">
        <v>725</v>
      </c>
      <c r="M63" s="4">
        <v>714.4</v>
      </c>
      <c r="N63" s="4">
        <v>725</v>
      </c>
      <c r="O63" s="4">
        <v>778.7</v>
      </c>
      <c r="P63" s="4">
        <f t="shared" si="6"/>
        <v>2900</v>
      </c>
      <c r="Q63" s="4">
        <f>I63+I63+RK6363+QM6563+O63+I63</f>
        <v>2817.8</v>
      </c>
      <c r="R63" s="8" t="s">
        <v>8</v>
      </c>
      <c r="AO63" s="14"/>
      <c r="AP63" s="14"/>
    </row>
    <row r="64" spans="1:42" ht="108" customHeight="1" thickBot="1" x14ac:dyDescent="0.35">
      <c r="A64" s="99" t="s">
        <v>67</v>
      </c>
      <c r="B64" s="100" t="s">
        <v>39</v>
      </c>
      <c r="C64" s="101" t="s">
        <v>96</v>
      </c>
      <c r="D64" s="16">
        <v>44743</v>
      </c>
      <c r="E64" s="7">
        <v>44925</v>
      </c>
      <c r="F64" s="16">
        <v>44743</v>
      </c>
      <c r="G64" s="1">
        <v>44925</v>
      </c>
      <c r="H64" s="2">
        <f>SUM(H65:H67)</f>
        <v>0</v>
      </c>
      <c r="I64" s="2">
        <f t="shared" ref="I64:M64" si="19">SUM(I65:I67)</f>
        <v>0</v>
      </c>
      <c r="J64" s="2">
        <f t="shared" si="19"/>
        <v>0</v>
      </c>
      <c r="K64" s="2">
        <f t="shared" si="19"/>
        <v>0</v>
      </c>
      <c r="L64" s="2">
        <f t="shared" si="19"/>
        <v>242.3</v>
      </c>
      <c r="M64" s="2">
        <f t="shared" si="19"/>
        <v>242.3</v>
      </c>
      <c r="N64" s="2">
        <v>200</v>
      </c>
      <c r="O64" s="2">
        <v>0</v>
      </c>
      <c r="P64" s="2">
        <f t="shared" si="6"/>
        <v>442.3</v>
      </c>
      <c r="Q64" s="2">
        <f t="shared" si="7"/>
        <v>242.3</v>
      </c>
      <c r="R64" s="5"/>
      <c r="AO64" s="14"/>
      <c r="AP64" s="14"/>
    </row>
    <row r="65" spans="1:42" ht="21.75" customHeight="1" thickBot="1" x14ac:dyDescent="0.35">
      <c r="A65" s="102"/>
      <c r="B65" s="50" t="s">
        <v>25</v>
      </c>
      <c r="C65" s="69"/>
      <c r="D65" s="16"/>
      <c r="E65" s="7"/>
      <c r="F65" s="7"/>
      <c r="G65" s="1"/>
      <c r="H65" s="2">
        <f t="shared" ref="H65:O65" si="20">H69</f>
        <v>0</v>
      </c>
      <c r="I65" s="2">
        <f t="shared" si="20"/>
        <v>0</v>
      </c>
      <c r="J65" s="2">
        <f t="shared" si="20"/>
        <v>0</v>
      </c>
      <c r="K65" s="2">
        <f t="shared" si="20"/>
        <v>0</v>
      </c>
      <c r="L65" s="2">
        <f t="shared" si="20"/>
        <v>0</v>
      </c>
      <c r="M65" s="2">
        <f t="shared" si="20"/>
        <v>0</v>
      </c>
      <c r="N65" s="2">
        <f t="shared" si="20"/>
        <v>0</v>
      </c>
      <c r="O65" s="2">
        <f t="shared" si="20"/>
        <v>0</v>
      </c>
      <c r="P65" s="2">
        <f t="shared" si="6"/>
        <v>0</v>
      </c>
      <c r="Q65" s="2">
        <f t="shared" si="7"/>
        <v>0</v>
      </c>
      <c r="R65" s="23"/>
      <c r="AO65" s="14"/>
      <c r="AP65" s="14"/>
    </row>
    <row r="66" spans="1:42" ht="19.5" customHeight="1" thickBot="1" x14ac:dyDescent="0.35">
      <c r="A66" s="102"/>
      <c r="B66" s="50" t="s">
        <v>26</v>
      </c>
      <c r="C66" s="69"/>
      <c r="D66" s="16"/>
      <c r="E66" s="7"/>
      <c r="F66" s="7"/>
      <c r="G66" s="1"/>
      <c r="H66" s="2">
        <f t="shared" ref="H66:O66" si="21">H70</f>
        <v>0</v>
      </c>
      <c r="I66" s="2">
        <f t="shared" si="21"/>
        <v>0</v>
      </c>
      <c r="J66" s="2">
        <f t="shared" si="21"/>
        <v>0</v>
      </c>
      <c r="K66" s="2">
        <f t="shared" si="21"/>
        <v>0</v>
      </c>
      <c r="L66" s="2">
        <f t="shared" si="21"/>
        <v>0</v>
      </c>
      <c r="M66" s="2">
        <f t="shared" si="21"/>
        <v>0</v>
      </c>
      <c r="N66" s="2">
        <f t="shared" si="21"/>
        <v>0</v>
      </c>
      <c r="O66" s="2">
        <f t="shared" si="21"/>
        <v>0</v>
      </c>
      <c r="P66" s="2">
        <f t="shared" si="6"/>
        <v>0</v>
      </c>
      <c r="Q66" s="2">
        <f t="shared" si="7"/>
        <v>0</v>
      </c>
      <c r="R66" s="23"/>
      <c r="AO66" s="14"/>
      <c r="AP66" s="14"/>
    </row>
    <row r="67" spans="1:42" ht="19.5" customHeight="1" thickBot="1" x14ac:dyDescent="0.35">
      <c r="A67" s="103"/>
      <c r="B67" s="50" t="s">
        <v>27</v>
      </c>
      <c r="C67" s="72"/>
      <c r="D67" s="16"/>
      <c r="E67" s="7"/>
      <c r="F67" s="7"/>
      <c r="G67" s="1"/>
      <c r="H67" s="2">
        <f>H71</f>
        <v>0</v>
      </c>
      <c r="I67" s="2">
        <f t="shared" ref="I67:M67" si="22">I71</f>
        <v>0</v>
      </c>
      <c r="J67" s="2">
        <f t="shared" si="22"/>
        <v>0</v>
      </c>
      <c r="K67" s="2">
        <f t="shared" si="22"/>
        <v>0</v>
      </c>
      <c r="L67" s="2">
        <f t="shared" si="22"/>
        <v>242.3</v>
      </c>
      <c r="M67" s="2">
        <f t="shared" si="22"/>
        <v>242.3</v>
      </c>
      <c r="N67" s="2">
        <v>200</v>
      </c>
      <c r="O67" s="2">
        <v>0</v>
      </c>
      <c r="P67" s="2">
        <f t="shared" si="6"/>
        <v>442.3</v>
      </c>
      <c r="Q67" s="2">
        <f t="shared" si="7"/>
        <v>242.3</v>
      </c>
      <c r="R67" s="23"/>
      <c r="AO67" s="14"/>
      <c r="AP67" s="14"/>
    </row>
    <row r="68" spans="1:42" ht="156.75" customHeight="1" thickBot="1" x14ac:dyDescent="0.35">
      <c r="A68" s="99" t="s">
        <v>68</v>
      </c>
      <c r="B68" s="56" t="s">
        <v>108</v>
      </c>
      <c r="C68" s="57" t="s">
        <v>86</v>
      </c>
      <c r="D68" s="16">
        <v>44743</v>
      </c>
      <c r="E68" s="3">
        <v>44925</v>
      </c>
      <c r="F68" s="16">
        <v>44743</v>
      </c>
      <c r="G68" s="1">
        <v>44925</v>
      </c>
      <c r="H68" s="4">
        <f>SUM(H69:H71)</f>
        <v>0</v>
      </c>
      <c r="I68" s="4">
        <f t="shared" ref="I68:O68" si="23">SUM(I69:I71)</f>
        <v>0</v>
      </c>
      <c r="J68" s="4">
        <f t="shared" si="23"/>
        <v>0</v>
      </c>
      <c r="K68" s="4">
        <f t="shared" si="23"/>
        <v>0</v>
      </c>
      <c r="L68" s="4">
        <f t="shared" si="23"/>
        <v>242.3</v>
      </c>
      <c r="M68" s="4">
        <f t="shared" si="23"/>
        <v>242.3</v>
      </c>
      <c r="N68" s="4">
        <f t="shared" si="23"/>
        <v>200</v>
      </c>
      <c r="O68" s="4">
        <f t="shared" si="23"/>
        <v>0</v>
      </c>
      <c r="P68" s="4">
        <f t="shared" si="6"/>
        <v>442.3</v>
      </c>
      <c r="Q68" s="4">
        <f t="shared" si="7"/>
        <v>242.3</v>
      </c>
      <c r="R68" s="5" t="s">
        <v>116</v>
      </c>
      <c r="AO68" s="14"/>
      <c r="AP68" s="14"/>
    </row>
    <row r="69" spans="1:42" ht="19.5" thickBot="1" x14ac:dyDescent="0.35">
      <c r="A69" s="102"/>
      <c r="B69" s="50" t="s">
        <v>25</v>
      </c>
      <c r="C69" s="69"/>
      <c r="D69" s="1"/>
      <c r="E69" s="3"/>
      <c r="F69" s="3"/>
      <c r="G69" s="1"/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f t="shared" si="6"/>
        <v>0</v>
      </c>
      <c r="Q69" s="4">
        <f t="shared" si="7"/>
        <v>0</v>
      </c>
      <c r="R69" s="23"/>
      <c r="AO69" s="14"/>
      <c r="AP69" s="14"/>
    </row>
    <row r="70" spans="1:42" ht="19.5" thickBot="1" x14ac:dyDescent="0.35">
      <c r="A70" s="102"/>
      <c r="B70" s="50" t="s">
        <v>26</v>
      </c>
      <c r="C70" s="69"/>
      <c r="D70" s="1"/>
      <c r="E70" s="3"/>
      <c r="F70" s="3"/>
      <c r="G70" s="1"/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f t="shared" si="6"/>
        <v>0</v>
      </c>
      <c r="Q70" s="4">
        <f t="shared" si="7"/>
        <v>0</v>
      </c>
      <c r="R70" s="23"/>
      <c r="AO70" s="14"/>
      <c r="AP70" s="14"/>
    </row>
    <row r="71" spans="1:42" ht="19.5" thickBot="1" x14ac:dyDescent="0.35">
      <c r="A71" s="103"/>
      <c r="B71" s="50" t="s">
        <v>27</v>
      </c>
      <c r="C71" s="72"/>
      <c r="D71" s="1"/>
      <c r="E71" s="3"/>
      <c r="F71" s="3"/>
      <c r="G71" s="1"/>
      <c r="H71" s="4">
        <v>0</v>
      </c>
      <c r="I71" s="4">
        <v>0</v>
      </c>
      <c r="J71" s="4">
        <v>0</v>
      </c>
      <c r="K71" s="4">
        <v>0</v>
      </c>
      <c r="L71" s="4">
        <v>242.3</v>
      </c>
      <c r="M71" s="4">
        <v>242.3</v>
      </c>
      <c r="N71" s="4">
        <v>200</v>
      </c>
      <c r="O71" s="4">
        <v>0</v>
      </c>
      <c r="P71" s="4">
        <f t="shared" si="6"/>
        <v>442.3</v>
      </c>
      <c r="Q71" s="4">
        <f t="shared" si="7"/>
        <v>242.3</v>
      </c>
      <c r="R71" s="23"/>
      <c r="AO71" s="14"/>
      <c r="AP71" s="14"/>
    </row>
    <row r="72" spans="1:42" ht="180.75" hidden="1" customHeight="1" thickBot="1" x14ac:dyDescent="0.35">
      <c r="A72" s="45" t="s">
        <v>109</v>
      </c>
      <c r="B72" s="56" t="s">
        <v>110</v>
      </c>
      <c r="C72" s="74" t="s">
        <v>101</v>
      </c>
      <c r="D72" s="1">
        <v>44571</v>
      </c>
      <c r="E72" s="3">
        <v>44925</v>
      </c>
      <c r="F72" s="1">
        <v>44571</v>
      </c>
      <c r="G72" s="1"/>
      <c r="H72" s="4" t="s">
        <v>8</v>
      </c>
      <c r="I72" s="4" t="s">
        <v>8</v>
      </c>
      <c r="J72" s="4" t="s">
        <v>8</v>
      </c>
      <c r="K72" s="4" t="s">
        <v>8</v>
      </c>
      <c r="L72" s="4" t="s">
        <v>8</v>
      </c>
      <c r="M72" s="4" t="s">
        <v>8</v>
      </c>
      <c r="N72" s="4" t="s">
        <v>8</v>
      </c>
      <c r="O72" s="4" t="s">
        <v>8</v>
      </c>
      <c r="P72" s="4" t="s">
        <v>8</v>
      </c>
      <c r="Q72" s="4" t="s">
        <v>8</v>
      </c>
      <c r="R72" s="4"/>
      <c r="AO72" s="14"/>
      <c r="AP72" s="14"/>
    </row>
    <row r="73" spans="1:42" ht="107.25" customHeight="1" thickBot="1" x14ac:dyDescent="0.35">
      <c r="A73" s="45" t="s">
        <v>69</v>
      </c>
      <c r="B73" s="46" t="s">
        <v>40</v>
      </c>
      <c r="C73" s="61" t="s">
        <v>41</v>
      </c>
      <c r="D73" s="104">
        <v>44571</v>
      </c>
      <c r="E73" s="104">
        <v>44925</v>
      </c>
      <c r="F73" s="104">
        <v>44571</v>
      </c>
      <c r="G73" s="104"/>
      <c r="H73" s="2">
        <f>SUM(H74:H76)</f>
        <v>0</v>
      </c>
      <c r="I73" s="2">
        <f t="shared" ref="I73:O73" si="24">SUM(I74:I76)</f>
        <v>0</v>
      </c>
      <c r="J73" s="2">
        <f t="shared" si="24"/>
        <v>0</v>
      </c>
      <c r="K73" s="2">
        <f t="shared" si="24"/>
        <v>0</v>
      </c>
      <c r="L73" s="2">
        <f t="shared" si="24"/>
        <v>0</v>
      </c>
      <c r="M73" s="2">
        <f t="shared" si="24"/>
        <v>0</v>
      </c>
      <c r="N73" s="2">
        <f t="shared" si="24"/>
        <v>2752.4</v>
      </c>
      <c r="O73" s="2">
        <f t="shared" si="24"/>
        <v>0</v>
      </c>
      <c r="P73" s="2">
        <f t="shared" si="6"/>
        <v>2752.4</v>
      </c>
      <c r="Q73" s="2">
        <f t="shared" si="7"/>
        <v>0</v>
      </c>
      <c r="R73" s="105"/>
      <c r="AO73" s="14"/>
      <c r="AP73" s="14">
        <f>I73+K73+M73+Q73</f>
        <v>0</v>
      </c>
    </row>
    <row r="74" spans="1:42" ht="20.25" customHeight="1" thickBot="1" x14ac:dyDescent="0.35">
      <c r="A74" s="45"/>
      <c r="B74" s="50" t="s">
        <v>25</v>
      </c>
      <c r="C74" s="58"/>
      <c r="D74" s="104"/>
      <c r="E74" s="10"/>
      <c r="F74" s="104"/>
      <c r="G74" s="104"/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f t="shared" si="6"/>
        <v>0</v>
      </c>
      <c r="Q74" s="2">
        <f t="shared" si="7"/>
        <v>0</v>
      </c>
      <c r="R74" s="105"/>
      <c r="AO74" s="14"/>
      <c r="AP74" s="14"/>
    </row>
    <row r="75" spans="1:42" ht="20.25" customHeight="1" thickBot="1" x14ac:dyDescent="0.35">
      <c r="A75" s="45"/>
      <c r="B75" s="50" t="s">
        <v>26</v>
      </c>
      <c r="C75" s="58"/>
      <c r="D75" s="104"/>
      <c r="E75" s="10"/>
      <c r="F75" s="104"/>
      <c r="G75" s="104"/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f t="shared" si="6"/>
        <v>0</v>
      </c>
      <c r="Q75" s="2">
        <f t="shared" si="7"/>
        <v>0</v>
      </c>
      <c r="R75" s="105"/>
      <c r="AO75" s="14"/>
      <c r="AP75" s="14"/>
    </row>
    <row r="76" spans="1:42" ht="25.5" customHeight="1" thickBot="1" x14ac:dyDescent="0.35">
      <c r="A76" s="45"/>
      <c r="B76" s="50" t="s">
        <v>27</v>
      </c>
      <c r="C76" s="59"/>
      <c r="D76" s="104"/>
      <c r="E76" s="10"/>
      <c r="F76" s="104"/>
      <c r="G76" s="104"/>
      <c r="H76" s="2">
        <f>H77</f>
        <v>0</v>
      </c>
      <c r="I76" s="2">
        <f t="shared" ref="I76:O76" si="25">I77</f>
        <v>0</v>
      </c>
      <c r="J76" s="2">
        <f t="shared" si="25"/>
        <v>0</v>
      </c>
      <c r="K76" s="2">
        <f t="shared" si="25"/>
        <v>0</v>
      </c>
      <c r="L76" s="2">
        <f t="shared" si="25"/>
        <v>0</v>
      </c>
      <c r="M76" s="2">
        <f t="shared" si="25"/>
        <v>0</v>
      </c>
      <c r="N76" s="2">
        <f t="shared" si="25"/>
        <v>2752.4</v>
      </c>
      <c r="O76" s="2">
        <f t="shared" si="25"/>
        <v>0</v>
      </c>
      <c r="P76" s="2">
        <f t="shared" si="6"/>
        <v>2752.4</v>
      </c>
      <c r="Q76" s="2">
        <f t="shared" si="7"/>
        <v>0</v>
      </c>
      <c r="R76" s="105"/>
      <c r="AO76" s="14"/>
      <c r="AP76" s="14"/>
    </row>
    <row r="77" spans="1:42" ht="138" customHeight="1" thickBot="1" x14ac:dyDescent="0.35">
      <c r="A77" s="45" t="s">
        <v>70</v>
      </c>
      <c r="B77" s="56" t="s">
        <v>79</v>
      </c>
      <c r="C77" s="106" t="s">
        <v>41</v>
      </c>
      <c r="D77" s="1">
        <v>44571</v>
      </c>
      <c r="E77" s="1">
        <v>44925</v>
      </c>
      <c r="F77" s="1">
        <v>44571</v>
      </c>
      <c r="G77" s="1"/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2752.4</v>
      </c>
      <c r="O77" s="4">
        <v>0</v>
      </c>
      <c r="P77" s="4">
        <f t="shared" si="6"/>
        <v>2752.4</v>
      </c>
      <c r="Q77" s="4">
        <f t="shared" si="7"/>
        <v>0</v>
      </c>
      <c r="R77" s="5" t="s">
        <v>115</v>
      </c>
      <c r="AO77" s="14"/>
      <c r="AP77" s="14"/>
    </row>
    <row r="78" spans="1:42" ht="226.15" customHeight="1" thickBot="1" x14ac:dyDescent="0.35">
      <c r="A78" s="45" t="s">
        <v>71</v>
      </c>
      <c r="B78" s="56" t="s">
        <v>94</v>
      </c>
      <c r="C78" s="107"/>
      <c r="D78" s="1" t="s">
        <v>8</v>
      </c>
      <c r="E78" s="1">
        <v>44659</v>
      </c>
      <c r="F78" s="3">
        <v>44835</v>
      </c>
      <c r="G78" s="1"/>
      <c r="H78" s="4" t="s">
        <v>8</v>
      </c>
      <c r="I78" s="4" t="s">
        <v>8</v>
      </c>
      <c r="J78" s="4" t="s">
        <v>8</v>
      </c>
      <c r="K78" s="4" t="s">
        <v>8</v>
      </c>
      <c r="L78" s="4" t="s">
        <v>8</v>
      </c>
      <c r="M78" s="4" t="s">
        <v>8</v>
      </c>
      <c r="N78" s="4" t="s">
        <v>8</v>
      </c>
      <c r="O78" s="4" t="s">
        <v>8</v>
      </c>
      <c r="P78" s="4" t="s">
        <v>8</v>
      </c>
      <c r="Q78" s="4" t="s">
        <v>8</v>
      </c>
      <c r="R78" s="5" t="s">
        <v>115</v>
      </c>
      <c r="AO78" s="14" t="e">
        <f t="shared" si="9"/>
        <v>#VALUE!</v>
      </c>
      <c r="AP78" s="14" t="e">
        <f>I78+K78+M78+Q78</f>
        <v>#VALUE!</v>
      </c>
    </row>
    <row r="79" spans="1:42" ht="35.25" customHeight="1" thickBot="1" x14ac:dyDescent="0.35">
      <c r="A79" s="45" t="s">
        <v>72</v>
      </c>
      <c r="B79" s="56" t="s">
        <v>97</v>
      </c>
      <c r="C79" s="107"/>
      <c r="D79" s="1" t="s">
        <v>8</v>
      </c>
      <c r="E79" s="1">
        <v>44895</v>
      </c>
      <c r="F79" s="3" t="s">
        <v>8</v>
      </c>
      <c r="G79" s="1"/>
      <c r="H79" s="4" t="s">
        <v>8</v>
      </c>
      <c r="I79" s="4" t="s">
        <v>8</v>
      </c>
      <c r="J79" s="4" t="s">
        <v>8</v>
      </c>
      <c r="K79" s="4" t="s">
        <v>8</v>
      </c>
      <c r="L79" s="4"/>
      <c r="M79" s="4" t="s">
        <v>8</v>
      </c>
      <c r="N79" s="4" t="s">
        <v>8</v>
      </c>
      <c r="O79" s="4" t="s">
        <v>8</v>
      </c>
      <c r="P79" s="4" t="s">
        <v>8</v>
      </c>
      <c r="Q79" s="4" t="s">
        <v>8</v>
      </c>
      <c r="R79" s="9" t="s">
        <v>8</v>
      </c>
      <c r="AO79" s="14"/>
      <c r="AP79" s="14"/>
    </row>
    <row r="80" spans="1:42" ht="46.5" customHeight="1" thickBot="1" x14ac:dyDescent="0.35">
      <c r="A80" s="45" t="s">
        <v>73</v>
      </c>
      <c r="B80" s="56" t="s">
        <v>98</v>
      </c>
      <c r="C80" s="108"/>
      <c r="D80" s="1" t="s">
        <v>8</v>
      </c>
      <c r="E80" s="1">
        <v>44925</v>
      </c>
      <c r="F80" s="3" t="s">
        <v>8</v>
      </c>
      <c r="G80" s="1"/>
      <c r="H80" s="4" t="s">
        <v>8</v>
      </c>
      <c r="I80" s="4" t="s">
        <v>8</v>
      </c>
      <c r="J80" s="4" t="s">
        <v>8</v>
      </c>
      <c r="K80" s="4" t="s">
        <v>8</v>
      </c>
      <c r="L80" s="4" t="s">
        <v>8</v>
      </c>
      <c r="M80" s="4" t="s">
        <v>8</v>
      </c>
      <c r="N80" s="4" t="s">
        <v>8</v>
      </c>
      <c r="O80" s="4" t="s">
        <v>8</v>
      </c>
      <c r="P80" s="4" t="s">
        <v>8</v>
      </c>
      <c r="Q80" s="4" t="s">
        <v>8</v>
      </c>
      <c r="R80" s="5" t="s">
        <v>8</v>
      </c>
      <c r="AO80" s="14"/>
      <c r="AP80" s="14"/>
    </row>
    <row r="81" spans="1:43" ht="34.5" customHeight="1" thickBot="1" x14ac:dyDescent="0.35">
      <c r="A81" s="45"/>
      <c r="B81" s="46" t="s">
        <v>28</v>
      </c>
      <c r="C81" s="10" t="s">
        <v>8</v>
      </c>
      <c r="D81" s="10" t="s">
        <v>8</v>
      </c>
      <c r="E81" s="10" t="s">
        <v>8</v>
      </c>
      <c r="F81" s="10" t="s">
        <v>8</v>
      </c>
      <c r="G81" s="10" t="s">
        <v>8</v>
      </c>
      <c r="H81" s="2">
        <f>H83+H84+H82</f>
        <v>33122.699999999997</v>
      </c>
      <c r="I81" s="2">
        <f t="shared" ref="I81:O81" si="26">I83+I84+I82</f>
        <v>28703.4</v>
      </c>
      <c r="J81" s="2">
        <f t="shared" si="26"/>
        <v>86873.1</v>
      </c>
      <c r="K81" s="2">
        <f t="shared" si="26"/>
        <v>71457.899999999994</v>
      </c>
      <c r="L81" s="2">
        <f t="shared" si="26"/>
        <v>81658.3</v>
      </c>
      <c r="M81" s="2">
        <f t="shared" si="26"/>
        <v>89364</v>
      </c>
      <c r="N81" s="2">
        <f t="shared" si="26"/>
        <v>28126.1</v>
      </c>
      <c r="O81" s="2">
        <f t="shared" si="26"/>
        <v>33194.700000000004</v>
      </c>
      <c r="P81" s="2">
        <f t="shared" si="6"/>
        <v>229780.2</v>
      </c>
      <c r="Q81" s="2">
        <f>Q83+Q84</f>
        <v>222720</v>
      </c>
      <c r="R81" s="24"/>
      <c r="AO81" s="14"/>
      <c r="AP81" s="14"/>
    </row>
    <row r="82" spans="1:43" ht="19.5" thickBot="1" x14ac:dyDescent="0.35">
      <c r="A82" s="45"/>
      <c r="B82" s="56" t="s">
        <v>25</v>
      </c>
      <c r="C82" s="5" t="s">
        <v>8</v>
      </c>
      <c r="D82" s="5" t="s">
        <v>8</v>
      </c>
      <c r="E82" s="5" t="s">
        <v>8</v>
      </c>
      <c r="F82" s="5" t="s">
        <v>8</v>
      </c>
      <c r="G82" s="5" t="s">
        <v>8</v>
      </c>
      <c r="H82" s="2">
        <f t="shared" ref="H82:O84" si="27">H18+H30+H43+H60+H65+H74</f>
        <v>0</v>
      </c>
      <c r="I82" s="2">
        <f t="shared" si="27"/>
        <v>0</v>
      </c>
      <c r="J82" s="2">
        <f t="shared" si="27"/>
        <v>0</v>
      </c>
      <c r="K82" s="2">
        <f t="shared" si="27"/>
        <v>0</v>
      </c>
      <c r="L82" s="2">
        <v>0</v>
      </c>
      <c r="M82" s="2">
        <v>0</v>
      </c>
      <c r="N82" s="2">
        <v>0</v>
      </c>
      <c r="O82" s="2">
        <f t="shared" si="27"/>
        <v>0</v>
      </c>
      <c r="P82" s="2">
        <f t="shared" si="6"/>
        <v>0</v>
      </c>
      <c r="Q82" s="2">
        <f t="shared" si="7"/>
        <v>0</v>
      </c>
      <c r="R82" s="25"/>
      <c r="AO82" s="14"/>
      <c r="AP82" s="14"/>
    </row>
    <row r="83" spans="1:43" ht="19.5" thickBot="1" x14ac:dyDescent="0.35">
      <c r="A83" s="45"/>
      <c r="B83" s="56" t="s">
        <v>26</v>
      </c>
      <c r="C83" s="5" t="s">
        <v>8</v>
      </c>
      <c r="D83" s="5" t="s">
        <v>8</v>
      </c>
      <c r="E83" s="5" t="s">
        <v>8</v>
      </c>
      <c r="F83" s="5" t="s">
        <v>8</v>
      </c>
      <c r="G83" s="5" t="s">
        <v>8</v>
      </c>
      <c r="H83" s="2">
        <f t="shared" si="27"/>
        <v>32247.7</v>
      </c>
      <c r="I83" s="2">
        <f t="shared" si="27"/>
        <v>27873.7</v>
      </c>
      <c r="J83" s="2">
        <f t="shared" si="27"/>
        <v>85998.1</v>
      </c>
      <c r="K83" s="2">
        <f t="shared" si="27"/>
        <v>70616.5</v>
      </c>
      <c r="L83" s="2">
        <f t="shared" si="27"/>
        <v>80444.2</v>
      </c>
      <c r="M83" s="2">
        <f t="shared" si="27"/>
        <v>88117.3</v>
      </c>
      <c r="N83" s="2">
        <f t="shared" si="27"/>
        <v>24055.499999999996</v>
      </c>
      <c r="O83" s="2">
        <f t="shared" si="27"/>
        <v>32066.000000000004</v>
      </c>
      <c r="P83" s="2">
        <f t="shared" si="6"/>
        <v>222745.5</v>
      </c>
      <c r="Q83" s="2">
        <f>I83+K83+M83+O83</f>
        <v>218673.5</v>
      </c>
      <c r="R83" s="25"/>
      <c r="T83" s="30">
        <v>218673.5</v>
      </c>
      <c r="AO83" s="14"/>
      <c r="AP83" s="14"/>
      <c r="AQ83" s="14"/>
    </row>
    <row r="84" spans="1:43" ht="19.5" thickBot="1" x14ac:dyDescent="0.35">
      <c r="A84" s="45"/>
      <c r="B84" s="56" t="s">
        <v>27</v>
      </c>
      <c r="C84" s="5" t="s">
        <v>8</v>
      </c>
      <c r="D84" s="5" t="s">
        <v>8</v>
      </c>
      <c r="E84" s="5" t="s">
        <v>8</v>
      </c>
      <c r="F84" s="5" t="s">
        <v>8</v>
      </c>
      <c r="G84" s="5" t="s">
        <v>8</v>
      </c>
      <c r="H84" s="2">
        <f t="shared" si="27"/>
        <v>875</v>
      </c>
      <c r="I84" s="2">
        <f t="shared" si="27"/>
        <v>829.7</v>
      </c>
      <c r="J84" s="2">
        <f t="shared" si="27"/>
        <v>875</v>
      </c>
      <c r="K84" s="2">
        <f t="shared" si="27"/>
        <v>841.4</v>
      </c>
      <c r="L84" s="2">
        <f t="shared" si="27"/>
        <v>1214.0999999999999</v>
      </c>
      <c r="M84" s="2">
        <f t="shared" si="27"/>
        <v>1246.7</v>
      </c>
      <c r="N84" s="2">
        <f t="shared" si="27"/>
        <v>4070.6000000000004</v>
      </c>
      <c r="O84" s="2">
        <f t="shared" si="27"/>
        <v>1128.7</v>
      </c>
      <c r="P84" s="2">
        <f>N84+L84+J84+H84</f>
        <v>7034.7000000000007</v>
      </c>
      <c r="Q84" s="2">
        <f>Q32+Q59+Q67</f>
        <v>4046.5</v>
      </c>
      <c r="R84" s="25"/>
      <c r="AO84" s="14"/>
      <c r="AP84" s="14"/>
    </row>
    <row r="85" spans="1:43" x14ac:dyDescent="0.3">
      <c r="A85" s="109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AP85" s="14"/>
    </row>
    <row r="86" spans="1:43" ht="63" customHeight="1" x14ac:dyDescent="0.3">
      <c r="A86" s="110"/>
      <c r="B86" s="111" t="s">
        <v>13</v>
      </c>
      <c r="C86" s="111"/>
      <c r="D86" s="112"/>
      <c r="E86" s="113" t="s">
        <v>21</v>
      </c>
      <c r="F86" s="113"/>
      <c r="G86" s="113"/>
      <c r="H86" s="12"/>
      <c r="I86" s="12"/>
      <c r="J86" s="12"/>
      <c r="K86" s="12"/>
      <c r="L86" s="12"/>
      <c r="M86" s="12"/>
      <c r="N86" s="114" t="s">
        <v>23</v>
      </c>
      <c r="O86" s="114"/>
      <c r="P86" s="114"/>
      <c r="Q86" s="114"/>
      <c r="R86" s="114"/>
    </row>
    <row r="87" spans="1:43" ht="18.75" customHeight="1" x14ac:dyDescent="0.3">
      <c r="A87" s="110"/>
      <c r="B87" s="115"/>
      <c r="C87" s="115"/>
      <c r="D87" s="112"/>
      <c r="E87" s="112" t="s">
        <v>22</v>
      </c>
      <c r="F87" s="112"/>
      <c r="G87" s="112"/>
      <c r="H87" s="13"/>
      <c r="I87" s="13"/>
      <c r="J87" s="13"/>
      <c r="K87" s="13"/>
      <c r="L87" s="13"/>
      <c r="M87" s="13"/>
      <c r="N87" s="13"/>
      <c r="O87" s="13"/>
      <c r="P87" s="13"/>
      <c r="Q87" s="116" t="s">
        <v>15</v>
      </c>
      <c r="R87" s="116"/>
    </row>
    <row r="88" spans="1:43" ht="22.5" x14ac:dyDescent="0.3">
      <c r="A88" s="110"/>
      <c r="B88" s="117" t="s">
        <v>14</v>
      </c>
      <c r="C88" s="115"/>
      <c r="D88" s="112"/>
      <c r="E88" s="112"/>
      <c r="F88" s="112"/>
      <c r="G88" s="112"/>
      <c r="H88" s="14"/>
      <c r="I88" s="14"/>
      <c r="J88" s="14"/>
      <c r="K88" s="14"/>
      <c r="L88" s="14"/>
      <c r="M88" s="14"/>
      <c r="N88" s="14"/>
      <c r="O88" s="14"/>
      <c r="P88" s="14"/>
      <c r="Q88" s="13"/>
      <c r="R88" s="115"/>
      <c r="AO88" s="14"/>
      <c r="AP88" s="14"/>
    </row>
    <row r="89" spans="1:43" x14ac:dyDescent="0.3">
      <c r="A89" s="110"/>
      <c r="B89" s="115"/>
      <c r="C89" s="115"/>
      <c r="D89" s="112"/>
      <c r="E89" s="112"/>
      <c r="F89" s="112"/>
      <c r="G89" s="112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15"/>
    </row>
    <row r="90" spans="1:43" ht="34.5" customHeight="1" x14ac:dyDescent="0.3">
      <c r="A90" s="118" t="s">
        <v>122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</row>
    <row r="91" spans="1:43" ht="31.5" customHeight="1" x14ac:dyDescent="0.3">
      <c r="A91" s="118" t="s">
        <v>123</v>
      </c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</row>
    <row r="92" spans="1:43" ht="34.5" customHeight="1" x14ac:dyDescent="0.3">
      <c r="A92" s="118" t="s">
        <v>124</v>
      </c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</row>
  </sheetData>
  <mergeCells count="92">
    <mergeCell ref="N86:R86"/>
    <mergeCell ref="Q87:R87"/>
    <mergeCell ref="R48:R49"/>
    <mergeCell ref="D59:D62"/>
    <mergeCell ref="E59:E62"/>
    <mergeCell ref="F59:F62"/>
    <mergeCell ref="G59:G62"/>
    <mergeCell ref="R59:R62"/>
    <mergeCell ref="B86:C86"/>
    <mergeCell ref="C73:C76"/>
    <mergeCell ref="G33:G36"/>
    <mergeCell ref="D33:D36"/>
    <mergeCell ref="E33:E36"/>
    <mergeCell ref="D37:D40"/>
    <mergeCell ref="E37:E40"/>
    <mergeCell ref="F37:F40"/>
    <mergeCell ref="G37:G40"/>
    <mergeCell ref="D42:D45"/>
    <mergeCell ref="C64:C67"/>
    <mergeCell ref="C68:C71"/>
    <mergeCell ref="A92:R92"/>
    <mergeCell ref="H13:Q13"/>
    <mergeCell ref="R13:R15"/>
    <mergeCell ref="H14:I14"/>
    <mergeCell ref="J14:K14"/>
    <mergeCell ref="L14:M14"/>
    <mergeCell ref="C21:C24"/>
    <mergeCell ref="C25:C28"/>
    <mergeCell ref="R42:R45"/>
    <mergeCell ref="C33:C36"/>
    <mergeCell ref="C37:C40"/>
    <mergeCell ref="C77:C80"/>
    <mergeCell ref="A85:R85"/>
    <mergeCell ref="C17:C20"/>
    <mergeCell ref="C42:C45"/>
    <mergeCell ref="C59:C62"/>
    <mergeCell ref="A91:R91"/>
    <mergeCell ref="A90:R90"/>
    <mergeCell ref="A10:R10"/>
    <mergeCell ref="D21:D24"/>
    <mergeCell ref="E21:E24"/>
    <mergeCell ref="F21:F24"/>
    <mergeCell ref="G21:G24"/>
    <mergeCell ref="E17:E20"/>
    <mergeCell ref="F17:F20"/>
    <mergeCell ref="D29:D32"/>
    <mergeCell ref="C29:C32"/>
    <mergeCell ref="E29:E32"/>
    <mergeCell ref="F29:F32"/>
    <mergeCell ref="G29:G32"/>
    <mergeCell ref="D17:D20"/>
    <mergeCell ref="F33:F36"/>
    <mergeCell ref="P14:Q14"/>
    <mergeCell ref="A13:A15"/>
    <mergeCell ref="B13:B15"/>
    <mergeCell ref="C13:C15"/>
    <mergeCell ref="D13:D15"/>
    <mergeCell ref="E13:E15"/>
    <mergeCell ref="F13:F15"/>
    <mergeCell ref="G13:G15"/>
    <mergeCell ref="A64:A67"/>
    <mergeCell ref="A68:A71"/>
    <mergeCell ref="H5:R5"/>
    <mergeCell ref="H6:R6"/>
    <mergeCell ref="H7:R7"/>
    <mergeCell ref="G5:G7"/>
    <mergeCell ref="E42:E45"/>
    <mergeCell ref="F42:F45"/>
    <mergeCell ref="G42:G45"/>
    <mergeCell ref="A5:A7"/>
    <mergeCell ref="B5:C7"/>
    <mergeCell ref="D5:D7"/>
    <mergeCell ref="E5:E7"/>
    <mergeCell ref="F5:F7"/>
    <mergeCell ref="A8:R8"/>
    <mergeCell ref="A11:R11"/>
    <mergeCell ref="R25:R28"/>
    <mergeCell ref="R17:R24"/>
    <mergeCell ref="A9:R9"/>
    <mergeCell ref="A1:A4"/>
    <mergeCell ref="B1:C4"/>
    <mergeCell ref="D1:D4"/>
    <mergeCell ref="E1:E4"/>
    <mergeCell ref="F1:F4"/>
    <mergeCell ref="G1:G4"/>
    <mergeCell ref="H1:R1"/>
    <mergeCell ref="H2:R2"/>
    <mergeCell ref="H3:R3"/>
    <mergeCell ref="H4:R4"/>
    <mergeCell ref="G17:G20"/>
    <mergeCell ref="A12:R12"/>
    <mergeCell ref="N14:O14"/>
  </mergeCells>
  <pageMargins left="0.23622047244094491" right="0.23622047244094491" top="0.35433070866141736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2022-11-01T09:03:12Z</cp:lastPrinted>
  <dcterms:created xsi:type="dcterms:W3CDTF">2018-05-23T13:36:13Z</dcterms:created>
  <dcterms:modified xsi:type="dcterms:W3CDTF">2023-04-21T08:35:10Z</dcterms:modified>
</cp:coreProperties>
</file>